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e3\ul\_2020_\1780-20ЗП Автомобили\2 Закупочная документация\"/>
    </mc:Choice>
  </mc:AlternateContent>
  <bookViews>
    <workbookView xWindow="120" yWindow="105" windowWidth="11355" windowHeight="6960" activeTab="2"/>
  </bookViews>
  <sheets>
    <sheet name="Лот 3 А" sheetId="12" r:id="rId1"/>
    <sheet name="Лот 3 В" sheetId="17" r:id="rId2"/>
    <sheet name="Лот 3 альтернативный" sheetId="18" r:id="rId3"/>
  </sheets>
  <definedNames>
    <definedName name="_xlnm.Print_Area" localSheetId="0">'Лот 3 А'!$A$1:$R$87</definedName>
    <definedName name="_xlnm.Print_Area" localSheetId="2">'Лот 3 альтернативный'!$A$1:$R$88</definedName>
    <definedName name="_xlnm.Print_Area" localSheetId="1">'Лот 3 В'!$A$1:$R$87</definedName>
  </definedNames>
  <calcPr calcId="162913"/>
</workbook>
</file>

<file path=xl/calcChain.xml><?xml version="1.0" encoding="utf-8"?>
<calcChain xmlns="http://schemas.openxmlformats.org/spreadsheetml/2006/main">
  <c r="A23" i="18" l="1"/>
  <c r="A45" i="18"/>
  <c r="A67" i="18"/>
  <c r="A66" i="17"/>
  <c r="A44" i="17"/>
  <c r="A22" i="17"/>
  <c r="R3" i="18" l="1"/>
  <c r="R3" i="17"/>
  <c r="F82" i="18" l="1"/>
  <c r="F81" i="18"/>
  <c r="F80" i="18"/>
  <c r="F79" i="18"/>
  <c r="F78" i="18"/>
  <c r="F77" i="18"/>
  <c r="F76" i="18"/>
  <c r="F75" i="18"/>
  <c r="F74" i="18"/>
  <c r="F73" i="18"/>
  <c r="F72" i="18"/>
  <c r="F71" i="18"/>
  <c r="F70" i="18"/>
  <c r="F69" i="18"/>
  <c r="F68" i="18"/>
  <c r="F67" i="18"/>
  <c r="F83" i="18" s="1"/>
  <c r="F60" i="18"/>
  <c r="F59" i="18"/>
  <c r="F58" i="18"/>
  <c r="F57" i="18"/>
  <c r="F56" i="18"/>
  <c r="F55" i="18"/>
  <c r="F54" i="18"/>
  <c r="F53" i="18"/>
  <c r="F52" i="18"/>
  <c r="F51" i="18"/>
  <c r="F50" i="18"/>
  <c r="F49" i="18"/>
  <c r="F48" i="18"/>
  <c r="F47" i="18"/>
  <c r="F46" i="18"/>
  <c r="F45" i="18"/>
  <c r="F61" i="18" s="1"/>
  <c r="F38" i="18"/>
  <c r="F37" i="18"/>
  <c r="F36" i="18"/>
  <c r="F35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39" i="18" s="1"/>
  <c r="G16" i="18"/>
  <c r="H16" i="18" s="1"/>
  <c r="H17" i="18" s="1"/>
  <c r="F81" i="17"/>
  <c r="F80" i="17"/>
  <c r="F79" i="17"/>
  <c r="F78" i="17"/>
  <c r="F77" i="17"/>
  <c r="F76" i="17"/>
  <c r="F75" i="17"/>
  <c r="F74" i="17"/>
  <c r="F73" i="17"/>
  <c r="F72" i="17"/>
  <c r="F71" i="17"/>
  <c r="F70" i="17"/>
  <c r="F69" i="17"/>
  <c r="F68" i="17"/>
  <c r="F67" i="17"/>
  <c r="F66" i="17"/>
  <c r="F59" i="17"/>
  <c r="F58" i="17"/>
  <c r="F57" i="17"/>
  <c r="F56" i="17"/>
  <c r="F55" i="17"/>
  <c r="F54" i="17"/>
  <c r="F53" i="17"/>
  <c r="F52" i="17"/>
  <c r="F51" i="17"/>
  <c r="F50" i="17"/>
  <c r="F49" i="17"/>
  <c r="F48" i="17"/>
  <c r="F47" i="17"/>
  <c r="F46" i="17"/>
  <c r="F45" i="17"/>
  <c r="F44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G15" i="17"/>
  <c r="H15" i="17" s="1"/>
  <c r="H16" i="17" s="1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38" i="17" l="1"/>
  <c r="F60" i="17"/>
  <c r="F82" i="17"/>
  <c r="F83" i="17" s="1"/>
  <c r="F82" i="12"/>
  <c r="F84" i="18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60" i="12" l="1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G15" i="12"/>
  <c r="H15" i="12" s="1"/>
  <c r="H16" i="12" s="1"/>
  <c r="F38" i="12" l="1"/>
  <c r="F83" i="12" s="1"/>
</calcChain>
</file>

<file path=xl/sharedStrings.xml><?xml version="1.0" encoding="utf-8"?>
<sst xmlns="http://schemas.openxmlformats.org/spreadsheetml/2006/main" count="614" uniqueCount="75">
  <si>
    <t xml:space="preserve">№ </t>
  </si>
  <si>
    <t>_____________</t>
  </si>
  <si>
    <t>Должность</t>
  </si>
  <si>
    <t>Подпись</t>
  </si>
  <si>
    <t>МП</t>
  </si>
  <si>
    <t xml:space="preserve"> Конфигурация </t>
  </si>
  <si>
    <t>Наименование предмета закупки</t>
  </si>
  <si>
    <t>Формула расчета:</t>
  </si>
  <si>
    <t>Условия оплаты</t>
  </si>
  <si>
    <t>%</t>
  </si>
  <si>
    <t>Валюта</t>
  </si>
  <si>
    <t>_____________________</t>
  </si>
  <si>
    <t>1</t>
  </si>
  <si>
    <t>кол-во календарных дней после подписания акта приемки</t>
  </si>
  <si>
    <t>Платежи после подписания акта приемки</t>
  </si>
  <si>
    <t>Итого стоимость, 
без НДС</t>
  </si>
  <si>
    <t>Код ТНВЭД</t>
  </si>
  <si>
    <t>Ставка таможенной пошлины</t>
  </si>
  <si>
    <t>Сумма таможенной пошлины</t>
  </si>
  <si>
    <t>Итого стоимость на условиях DАР  с прибавлением таможенных пошлин, без НДС</t>
  </si>
  <si>
    <t>Стоимость предложения без НДС</t>
  </si>
  <si>
    <t>Страна происхождения</t>
  </si>
  <si>
    <t xml:space="preserve">Указать марку и модель </t>
  </si>
  <si>
    <t>BYN</t>
  </si>
  <si>
    <t>Приложение 2а</t>
  </si>
  <si>
    <t>(*) - указывается периодичность (в километрах) прохождения технического обслуживания по регламенту производителя.</t>
  </si>
  <si>
    <t>Платежи до поставки</t>
  </si>
  <si>
    <t>кол-во календарных дней до поставки</t>
  </si>
  <si>
    <t>Стоимость автомобилей</t>
  </si>
  <si>
    <t>2</t>
  </si>
  <si>
    <t>Наименование услуги</t>
  </si>
  <si>
    <t>Указать километраж*, км (например 5000 км.)</t>
  </si>
  <si>
    <t>Указать километраж*, км</t>
  </si>
  <si>
    <t>3</t>
  </si>
  <si>
    <t>4</t>
  </si>
  <si>
    <t>7</t>
  </si>
  <si>
    <t>8</t>
  </si>
  <si>
    <t>5</t>
  </si>
  <si>
    <t>6</t>
  </si>
  <si>
    <t>пробег, км</t>
  </si>
  <si>
    <t xml:space="preserve">кол-во, шт. </t>
  </si>
  <si>
    <t>Скидка,%</t>
  </si>
  <si>
    <t>Розничная стоимость а/м, без НДС</t>
  </si>
  <si>
    <t>Стоимость а/м с учетом скидки, без НДС</t>
  </si>
  <si>
    <t xml:space="preserve">ЗАПОЛНЯЕТСЯ НЕРЕЗИДЕНТОМ РБ   ДЛЯ СПРАВКИ                  </t>
  </si>
  <si>
    <t>8=4*7</t>
  </si>
  <si>
    <t>12=8*11</t>
  </si>
  <si>
    <t>13=8+12</t>
  </si>
  <si>
    <t>…</t>
  </si>
  <si>
    <t xml:space="preserve">ТАБЛИЦА ЦЕН </t>
  </si>
  <si>
    <t>к закупочной документации</t>
  </si>
  <si>
    <t>Запрос предложений №1780-20/ЗП-МТС</t>
  </si>
  <si>
    <t>Указать километраж*, км (последнее значение, включенное в гарантийный период)</t>
  </si>
  <si>
    <t>Количество автомобилей для ТО, шт.</t>
  </si>
  <si>
    <t>Цена предложения  без НДС для одного автомобиля (включая стоимость услуг, узлов, деталей и расходных материалов )</t>
  </si>
  <si>
    <t>Итого стоимость технического обслуживания автомобилей:</t>
  </si>
  <si>
    <t>ТАБЛИЦА ЦЕН по ВАРИАНТУ "В"(согласно п. 4.3.1.2. закупочной документации)</t>
  </si>
  <si>
    <t>Указать валюту предложения</t>
  </si>
  <si>
    <t>Стоимость технического обслуживания для автомобиля  с прогнозируемым годовым пробегом в 40 000км</t>
  </si>
  <si>
    <t>Стоимость предложения  без НДС для всех автомобилей  с прогнозируемым годовым пробегом в 40 000км  (включая стоимость услуг, узлов, деталей и расходных материалов )</t>
  </si>
  <si>
    <t>ТАБЛИЦА ЦЕН по ВАРИАНТУ "А"(согласно п. 4.3.1.1. закупочной документации)</t>
  </si>
  <si>
    <r>
      <t xml:space="preserve">на закупку  автомобилей </t>
    </r>
    <r>
      <rPr>
        <b/>
        <sz val="16"/>
        <rFont val="Times New Roman"/>
        <family val="1"/>
        <charset val="204"/>
      </rPr>
      <t>(Лот 3)</t>
    </r>
  </si>
  <si>
    <t>Автомобиль легковой универсал</t>
  </si>
  <si>
    <t>ИТОГО ПО ЛОТУ №3:</t>
  </si>
  <si>
    <t>Стоимость технического обслуживания для автомобиля  с прогнозируемым годовым пробегом в 20 000км</t>
  </si>
  <si>
    <t>Стоимость предложения  без НДС для всех автомобилей  с прогнозируемым годовым пробегом в 20 000км  (включая стоимость услуг, узлов, деталей и расходных материалов )</t>
  </si>
  <si>
    <t>Стоимость технического обслуживания для автомобиля  с прогнозируемым годовым пробегом в 30 000км</t>
  </si>
  <si>
    <t>Стоимость предложения  без НДС для всех автомобилей  с прогнозируемым годовым пробегом в 30 000км  (включая стоимость услуг, узлов, деталей и расходных материалов )</t>
  </si>
  <si>
    <r>
      <t xml:space="preserve">ТАБЛИЦА ЦЕН по АЛЬТЕРНАТИВНОМУ ВАРИАНТУ  </t>
    </r>
    <r>
      <rPr>
        <b/>
        <u/>
        <sz val="20"/>
        <color rgb="FFFF0000"/>
        <rFont val="Times New Roman"/>
        <family val="1"/>
        <charset val="204"/>
      </rPr>
      <t>описание варианта</t>
    </r>
    <r>
      <rPr>
        <b/>
        <sz val="20"/>
        <rFont val="Times New Roman"/>
        <family val="1"/>
        <charset val="204"/>
      </rPr>
      <t>(согласно п. 4.3.1.3. закупочной документации)</t>
    </r>
  </si>
  <si>
    <t>№1780-20/ЗП-МТС</t>
  </si>
  <si>
    <t>Приложение 2в</t>
  </si>
  <si>
    <t>Приложение 2с</t>
  </si>
  <si>
    <t>Техническое обслуживание в течение срока амортизации, указанного заказчиком  (70 тыс. км за 3,5 года,
исходя из прогнозируемого ежегодного пробега одного автомобиля в 20 000км)</t>
  </si>
  <si>
    <t>Техническое обслуживание в течение срока амортизации, указанного заказчиком  (105 тыс. км за 3,5 года,
исходя из прогнозируемого ежегодного пробега одного автомобиля в 30 000км)</t>
  </si>
  <si>
    <t>Техническое обслуживание в течение срока амортизации, указанного заказчиком  (140 тыс. км за 3,5 года,
исходя из прогнозируемого ежегодного пробега одного автомобиля в 40 000км)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</si>
</sst>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20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0"/>
      <name val="Arial Cyr"/>
      <charset val="204"/>
    </font>
    <font>
      <b/>
      <sz val="14"/>
      <color indexed="10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20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Border="1"/>
    <xf numFmtId="0" fontId="12" fillId="0" borderId="0" xfId="0" applyFont="1"/>
    <xf numFmtId="1" fontId="13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9" fontId="3" fillId="5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4" fontId="19" fillId="0" borderId="4" xfId="0" applyNumberFormat="1" applyFont="1" applyFill="1" applyBorder="1" applyAlignment="1">
      <alignment horizontal="center" vertical="center" wrapText="1"/>
    </xf>
    <xf numFmtId="4" fontId="19" fillId="0" borderId="7" xfId="0" applyNumberFormat="1" applyFont="1" applyFill="1" applyBorder="1" applyAlignment="1">
      <alignment horizontal="center" vertical="center" wrapText="1"/>
    </xf>
    <xf numFmtId="4" fontId="19" fillId="0" borderId="5" xfId="0" applyNumberFormat="1" applyFont="1" applyFill="1" applyBorder="1" applyAlignment="1">
      <alignment horizontal="center" vertical="center" wrapText="1"/>
    </xf>
    <xf numFmtId="49" fontId="3" fillId="5" borderId="8" xfId="0" applyNumberFormat="1" applyFont="1" applyFill="1" applyBorder="1" applyAlignment="1">
      <alignment horizontal="center" vertical="center" wrapText="1"/>
    </xf>
    <xf numFmtId="49" fontId="3" fillId="5" borderId="12" xfId="0" applyNumberFormat="1" applyFont="1" applyFill="1" applyBorder="1" applyAlignment="1">
      <alignment horizontal="center" vertical="center" wrapText="1"/>
    </xf>
    <xf numFmtId="49" fontId="3" fillId="5" borderId="13" xfId="0" applyNumberFormat="1" applyFont="1" applyFill="1" applyBorder="1" applyAlignment="1">
      <alignment horizontal="center" vertical="center" wrapText="1"/>
    </xf>
    <xf numFmtId="49" fontId="3" fillId="5" borderId="16" xfId="0" applyNumberFormat="1" applyFont="1" applyFill="1" applyBorder="1" applyAlignment="1">
      <alignment horizontal="center" vertical="center" wrapText="1"/>
    </xf>
    <xf numFmtId="49" fontId="3" fillId="5" borderId="0" xfId="0" applyNumberFormat="1" applyFont="1" applyFill="1" applyBorder="1" applyAlignment="1">
      <alignment horizontal="center" vertical="center" wrapText="1"/>
    </xf>
    <xf numFmtId="49" fontId="3" fillId="5" borderId="17" xfId="0" applyNumberFormat="1" applyFont="1" applyFill="1" applyBorder="1" applyAlignment="1">
      <alignment horizontal="center" vertical="center" wrapText="1"/>
    </xf>
    <xf numFmtId="49" fontId="3" fillId="5" borderId="9" xfId="0" applyNumberFormat="1" applyFont="1" applyFill="1" applyBorder="1" applyAlignment="1">
      <alignment horizontal="center" vertical="center" wrapText="1"/>
    </xf>
    <xf numFmtId="49" fontId="3" fillId="5" borderId="14" xfId="0" applyNumberFormat="1" applyFont="1" applyFill="1" applyBorder="1" applyAlignment="1">
      <alignment horizontal="center" vertical="center" wrapText="1"/>
    </xf>
    <xf numFmtId="49" fontId="3" fillId="5" borderId="15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center" vertical="center" wrapText="1"/>
    </xf>
    <xf numFmtId="49" fontId="3" fillId="5" borderId="7" xfId="0" applyNumberFormat="1" applyFont="1" applyFill="1" applyBorder="1" applyAlignment="1">
      <alignment horizontal="center" vertical="center" wrapText="1"/>
    </xf>
    <xf numFmtId="49" fontId="3" fillId="5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right" vertical="center" wrapText="1"/>
    </xf>
    <xf numFmtId="49" fontId="9" fillId="0" borderId="7" xfId="0" applyNumberFormat="1" applyFont="1" applyBorder="1" applyAlignment="1">
      <alignment horizontal="right" vertical="center" wrapText="1"/>
    </xf>
    <xf numFmtId="49" fontId="9" fillId="0" borderId="5" xfId="0" applyNumberFormat="1" applyFont="1" applyBorder="1" applyAlignment="1">
      <alignment horizontal="right" vertical="center" wrapText="1"/>
    </xf>
    <xf numFmtId="49" fontId="9" fillId="6" borderId="4" xfId="0" applyNumberFormat="1" applyFont="1" applyFill="1" applyBorder="1" applyAlignment="1">
      <alignment horizontal="center" vertical="center" wrapText="1"/>
    </xf>
    <xf numFmtId="49" fontId="9" fillId="6" borderId="7" xfId="0" applyNumberFormat="1" applyFont="1" applyFill="1" applyBorder="1" applyAlignment="1">
      <alignment horizontal="center" vertical="center" wrapText="1"/>
    </xf>
    <xf numFmtId="49" fontId="9" fillId="6" borderId="5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0" fillId="5" borderId="4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49" fontId="20" fillId="0" borderId="7" xfId="0" applyNumberFormat="1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M145"/>
  <sheetViews>
    <sheetView view="pageBreakPreview" topLeftCell="D1" zoomScale="70" zoomScaleNormal="70" zoomScaleSheetLayoutView="70" workbookViewId="0">
      <selection activeCell="F18" sqref="F18:M20"/>
    </sheetView>
  </sheetViews>
  <sheetFormatPr defaultRowHeight="15" outlineLevelRow="1" x14ac:dyDescent="0.2"/>
  <cols>
    <col min="1" max="1" width="5.7109375" style="10" bestFit="1" customWidth="1"/>
    <col min="2" max="2" width="26.5703125" style="2" customWidth="1"/>
    <col min="3" max="3" width="41.5703125" style="2" customWidth="1"/>
    <col min="4" max="4" width="17.85546875" style="2" customWidth="1"/>
    <col min="5" max="5" width="21.7109375" style="2" customWidth="1"/>
    <col min="6" max="6" width="14.140625" style="2" customWidth="1"/>
    <col min="7" max="7" width="13.7109375" style="2" customWidth="1"/>
    <col min="8" max="8" width="16.28515625" style="2" customWidth="1"/>
    <col min="9" max="9" width="18.85546875" style="18" customWidth="1"/>
    <col min="10" max="10" width="17.140625" style="19" customWidth="1"/>
    <col min="11" max="11" width="15" style="19" customWidth="1"/>
    <col min="12" max="12" width="14.85546875" style="19" customWidth="1"/>
    <col min="13" max="13" width="21.5703125" style="19" customWidth="1"/>
    <col min="14" max="14" width="21.140625" style="2" customWidth="1"/>
    <col min="15" max="15" width="15.140625" style="3" customWidth="1"/>
    <col min="16" max="16" width="17.28515625" style="3" customWidth="1"/>
    <col min="17" max="17" width="15.140625" style="3" customWidth="1"/>
    <col min="18" max="18" width="17.28515625" style="3" customWidth="1"/>
    <col min="19" max="39" width="9.140625" style="3"/>
    <col min="40" max="16384" width="9.140625" style="2"/>
  </cols>
  <sheetData>
    <row r="1" spans="1:39" x14ac:dyDescent="0.2">
      <c r="B1" s="1"/>
      <c r="O1" s="2"/>
      <c r="P1" s="13"/>
      <c r="Q1" s="2"/>
      <c r="R1" s="13" t="s">
        <v>24</v>
      </c>
    </row>
    <row r="2" spans="1:39" x14ac:dyDescent="0.2">
      <c r="B2" s="1"/>
      <c r="O2" s="2"/>
      <c r="P2" s="13"/>
      <c r="Q2" s="2"/>
      <c r="R2" s="13" t="s">
        <v>50</v>
      </c>
    </row>
    <row r="3" spans="1:39" x14ac:dyDescent="0.2">
      <c r="B3" s="1"/>
      <c r="O3" s="2"/>
      <c r="P3" s="13"/>
      <c r="Q3" s="2"/>
      <c r="R3" s="13" t="s">
        <v>69</v>
      </c>
    </row>
    <row r="4" spans="1:39" x14ac:dyDescent="0.2">
      <c r="B4" s="1"/>
      <c r="O4" s="2"/>
      <c r="P4" s="13"/>
      <c r="Q4" s="2"/>
      <c r="R4" s="13"/>
    </row>
    <row r="5" spans="1:39" ht="15" customHeight="1" x14ac:dyDescent="0.2">
      <c r="A5" s="108" t="s">
        <v>51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</row>
    <row r="6" spans="1:39" ht="6.7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N6" s="36"/>
      <c r="O6" s="36"/>
      <c r="P6" s="36"/>
      <c r="Q6" s="36"/>
      <c r="R6" s="36"/>
    </row>
    <row r="7" spans="1:39" ht="19.5" customHeight="1" x14ac:dyDescent="0.2">
      <c r="A7" s="109" t="s">
        <v>61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</row>
    <row r="8" spans="1:39" ht="25.5" x14ac:dyDescent="0.2">
      <c r="A8" s="111" t="s">
        <v>60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3"/>
    </row>
    <row r="9" spans="1:39" ht="25.5" x14ac:dyDescent="0.2">
      <c r="A9" s="111" t="s">
        <v>49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3"/>
    </row>
    <row r="10" spans="1:39" s="8" customFormat="1" ht="15.75" customHeight="1" x14ac:dyDescent="0.2">
      <c r="A10" s="114" t="s">
        <v>0</v>
      </c>
      <c r="B10" s="115" t="s">
        <v>6</v>
      </c>
      <c r="C10" s="115" t="s">
        <v>5</v>
      </c>
      <c r="D10" s="115" t="s">
        <v>40</v>
      </c>
      <c r="E10" s="116" t="s">
        <v>20</v>
      </c>
      <c r="F10" s="117"/>
      <c r="G10" s="117"/>
      <c r="H10" s="118"/>
      <c r="I10" s="122" t="s">
        <v>44</v>
      </c>
      <c r="J10" s="123"/>
      <c r="K10" s="123"/>
      <c r="L10" s="123"/>
      <c r="M10" s="123"/>
      <c r="N10" s="115" t="s">
        <v>10</v>
      </c>
      <c r="O10" s="124" t="s">
        <v>8</v>
      </c>
      <c r="P10" s="125"/>
      <c r="Q10" s="125"/>
      <c r="R10" s="126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</row>
    <row r="11" spans="1:39" s="8" customFormat="1" ht="84.75" customHeight="1" x14ac:dyDescent="0.2">
      <c r="A11" s="114"/>
      <c r="B11" s="115"/>
      <c r="C11" s="115"/>
      <c r="D11" s="115"/>
      <c r="E11" s="119"/>
      <c r="F11" s="120"/>
      <c r="G11" s="120"/>
      <c r="H11" s="121"/>
      <c r="I11" s="102" t="s">
        <v>21</v>
      </c>
      <c r="J11" s="102" t="s">
        <v>16</v>
      </c>
      <c r="K11" s="102" t="s">
        <v>17</v>
      </c>
      <c r="L11" s="102" t="s">
        <v>18</v>
      </c>
      <c r="M11" s="104" t="s">
        <v>19</v>
      </c>
      <c r="N11" s="115"/>
      <c r="O11" s="106" t="s">
        <v>26</v>
      </c>
      <c r="P11" s="107"/>
      <c r="Q11" s="106" t="s">
        <v>14</v>
      </c>
      <c r="R11" s="10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</row>
    <row r="12" spans="1:39" s="8" customFormat="1" ht="66" customHeight="1" x14ac:dyDescent="0.2">
      <c r="A12" s="114"/>
      <c r="B12" s="115"/>
      <c r="C12" s="115"/>
      <c r="D12" s="115"/>
      <c r="E12" s="29" t="s">
        <v>42</v>
      </c>
      <c r="F12" s="39" t="s">
        <v>41</v>
      </c>
      <c r="G12" s="39" t="s">
        <v>43</v>
      </c>
      <c r="H12" s="39" t="s">
        <v>15</v>
      </c>
      <c r="I12" s="103"/>
      <c r="J12" s="103"/>
      <c r="K12" s="103"/>
      <c r="L12" s="103"/>
      <c r="M12" s="105"/>
      <c r="N12" s="115"/>
      <c r="O12" s="37" t="s">
        <v>9</v>
      </c>
      <c r="P12" s="38" t="s">
        <v>27</v>
      </c>
      <c r="Q12" s="37" t="s">
        <v>9</v>
      </c>
      <c r="R12" s="38" t="s">
        <v>13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</row>
    <row r="13" spans="1:39" s="6" customFormat="1" ht="27" customHeight="1" x14ac:dyDescent="0.2">
      <c r="A13" s="15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34">
        <v>9</v>
      </c>
      <c r="J13" s="34">
        <v>10</v>
      </c>
      <c r="K13" s="34">
        <v>11</v>
      </c>
      <c r="L13" s="34">
        <v>12</v>
      </c>
      <c r="M13" s="35">
        <v>13</v>
      </c>
      <c r="N13" s="11">
        <v>14</v>
      </c>
      <c r="O13" s="12">
        <v>15</v>
      </c>
      <c r="P13" s="14">
        <v>16</v>
      </c>
      <c r="Q13" s="12">
        <v>17</v>
      </c>
      <c r="R13" s="14">
        <v>18</v>
      </c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</row>
    <row r="14" spans="1:39" ht="36" customHeight="1" x14ac:dyDescent="0.2">
      <c r="A14" s="88" t="s">
        <v>28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90"/>
    </row>
    <row r="15" spans="1:39" ht="62.25" customHeight="1" x14ac:dyDescent="0.2">
      <c r="A15" s="16" t="s">
        <v>12</v>
      </c>
      <c r="B15" s="44" t="s">
        <v>62</v>
      </c>
      <c r="C15" s="47" t="s">
        <v>22</v>
      </c>
      <c r="D15" s="17">
        <v>6</v>
      </c>
      <c r="E15" s="50"/>
      <c r="F15" s="33"/>
      <c r="G15" s="51">
        <f>E15-ROUND(E15*F15,2)</f>
        <v>0</v>
      </c>
      <c r="H15" s="51">
        <f>ROUND(D15*G15,2)</f>
        <v>0</v>
      </c>
      <c r="I15" s="20"/>
      <c r="J15" s="42"/>
      <c r="K15" s="42"/>
      <c r="L15" s="42"/>
      <c r="M15" s="40"/>
      <c r="N15" s="43" t="s">
        <v>23</v>
      </c>
      <c r="O15" s="42"/>
      <c r="P15" s="42"/>
      <c r="Q15" s="42"/>
      <c r="R15" s="42"/>
    </row>
    <row r="16" spans="1:39" ht="53.25" customHeight="1" x14ac:dyDescent="0.2">
      <c r="A16" s="74"/>
      <c r="B16" s="75"/>
      <c r="C16" s="75"/>
      <c r="D16" s="75"/>
      <c r="E16" s="75"/>
      <c r="F16" s="75"/>
      <c r="G16" s="75"/>
      <c r="H16" s="51">
        <f>H15</f>
        <v>0</v>
      </c>
      <c r="I16" s="77"/>
      <c r="J16" s="78"/>
      <c r="K16" s="78"/>
      <c r="L16" s="78"/>
      <c r="M16" s="79"/>
      <c r="N16" s="43" t="s">
        <v>23</v>
      </c>
      <c r="O16" s="77"/>
      <c r="P16" s="78"/>
      <c r="Q16" s="78"/>
      <c r="R16" s="79"/>
    </row>
    <row r="17" spans="1:18" ht="34.5" customHeight="1" x14ac:dyDescent="0.2">
      <c r="A17" s="88" t="s">
        <v>64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90"/>
    </row>
    <row r="18" spans="1:18" ht="60.75" customHeight="1" x14ac:dyDescent="0.2">
      <c r="A18" s="62" t="s">
        <v>30</v>
      </c>
      <c r="B18" s="64"/>
      <c r="C18" s="91" t="s">
        <v>39</v>
      </c>
      <c r="D18" s="91" t="s">
        <v>53</v>
      </c>
      <c r="E18" s="91" t="s">
        <v>54</v>
      </c>
      <c r="F18" s="62" t="s">
        <v>65</v>
      </c>
      <c r="G18" s="63"/>
      <c r="H18" s="63"/>
      <c r="I18" s="63"/>
      <c r="J18" s="63"/>
      <c r="K18" s="63"/>
      <c r="L18" s="63"/>
      <c r="M18" s="64"/>
      <c r="N18" s="91" t="s">
        <v>10</v>
      </c>
      <c r="O18" s="92" t="s">
        <v>8</v>
      </c>
      <c r="P18" s="92"/>
      <c r="Q18" s="92"/>
      <c r="R18" s="92"/>
    </row>
    <row r="19" spans="1:18" ht="54.75" customHeight="1" x14ac:dyDescent="0.2">
      <c r="A19" s="65"/>
      <c r="B19" s="67"/>
      <c r="C19" s="91"/>
      <c r="D19" s="91"/>
      <c r="E19" s="91"/>
      <c r="F19" s="65"/>
      <c r="G19" s="66"/>
      <c r="H19" s="66"/>
      <c r="I19" s="66"/>
      <c r="J19" s="66"/>
      <c r="K19" s="66"/>
      <c r="L19" s="66"/>
      <c r="M19" s="67"/>
      <c r="N19" s="91"/>
      <c r="O19" s="93" t="s">
        <v>14</v>
      </c>
      <c r="P19" s="94"/>
      <c r="Q19" s="94"/>
      <c r="R19" s="95"/>
    </row>
    <row r="20" spans="1:18" ht="54.75" customHeight="1" x14ac:dyDescent="0.2">
      <c r="A20" s="68"/>
      <c r="B20" s="70"/>
      <c r="C20" s="91"/>
      <c r="D20" s="91"/>
      <c r="E20" s="91"/>
      <c r="F20" s="68"/>
      <c r="G20" s="69"/>
      <c r="H20" s="69"/>
      <c r="I20" s="69"/>
      <c r="J20" s="69"/>
      <c r="K20" s="69"/>
      <c r="L20" s="69"/>
      <c r="M20" s="70"/>
      <c r="N20" s="91"/>
      <c r="O20" s="93" t="s">
        <v>9</v>
      </c>
      <c r="P20" s="95"/>
      <c r="Q20" s="96" t="s">
        <v>13</v>
      </c>
      <c r="R20" s="95"/>
    </row>
    <row r="21" spans="1:18" ht="54.75" customHeight="1" x14ac:dyDescent="0.2">
      <c r="A21" s="71" t="s">
        <v>12</v>
      </c>
      <c r="B21" s="73"/>
      <c r="C21" s="41" t="s">
        <v>29</v>
      </c>
      <c r="D21" s="31" t="s">
        <v>33</v>
      </c>
      <c r="E21" s="31" t="s">
        <v>34</v>
      </c>
      <c r="F21" s="71" t="s">
        <v>37</v>
      </c>
      <c r="G21" s="72"/>
      <c r="H21" s="72"/>
      <c r="I21" s="72"/>
      <c r="J21" s="72"/>
      <c r="K21" s="72"/>
      <c r="L21" s="72"/>
      <c r="M21" s="73"/>
      <c r="N21" s="41" t="s">
        <v>38</v>
      </c>
      <c r="O21" s="71" t="s">
        <v>35</v>
      </c>
      <c r="P21" s="73"/>
      <c r="Q21" s="71" t="s">
        <v>36</v>
      </c>
      <c r="R21" s="73"/>
    </row>
    <row r="22" spans="1:18" ht="46.5" customHeight="1" x14ac:dyDescent="0.2">
      <c r="A22" s="82" t="s">
        <v>72</v>
      </c>
      <c r="B22" s="83"/>
      <c r="C22" s="28" t="s">
        <v>31</v>
      </c>
      <c r="D22" s="32">
        <v>4</v>
      </c>
      <c r="E22" s="48"/>
      <c r="F22" s="59">
        <f>ROUND(D22*E22,2)</f>
        <v>0</v>
      </c>
      <c r="G22" s="60"/>
      <c r="H22" s="60"/>
      <c r="I22" s="60"/>
      <c r="J22" s="60"/>
      <c r="K22" s="60"/>
      <c r="L22" s="60"/>
      <c r="M22" s="61"/>
      <c r="N22" s="43" t="s">
        <v>23</v>
      </c>
      <c r="O22" s="80">
        <v>100</v>
      </c>
      <c r="P22" s="81"/>
      <c r="Q22" s="80"/>
      <c r="R22" s="81"/>
    </row>
    <row r="23" spans="1:18" ht="46.5" customHeight="1" x14ac:dyDescent="0.2">
      <c r="A23" s="84"/>
      <c r="B23" s="85"/>
      <c r="C23" s="28" t="s">
        <v>32</v>
      </c>
      <c r="D23" s="32">
        <v>4</v>
      </c>
      <c r="E23" s="48"/>
      <c r="F23" s="59">
        <f t="shared" ref="F23:F37" si="0">ROUND(D23*E23,2)</f>
        <v>0</v>
      </c>
      <c r="G23" s="60"/>
      <c r="H23" s="60"/>
      <c r="I23" s="60"/>
      <c r="J23" s="60"/>
      <c r="K23" s="60"/>
      <c r="L23" s="60"/>
      <c r="M23" s="61"/>
      <c r="N23" s="43" t="s">
        <v>23</v>
      </c>
      <c r="O23" s="80">
        <v>100</v>
      </c>
      <c r="P23" s="81"/>
      <c r="Q23" s="80"/>
      <c r="R23" s="81"/>
    </row>
    <row r="24" spans="1:18" ht="46.5" customHeight="1" x14ac:dyDescent="0.2">
      <c r="A24" s="84"/>
      <c r="B24" s="85"/>
      <c r="C24" s="28" t="s">
        <v>32</v>
      </c>
      <c r="D24" s="32">
        <v>4</v>
      </c>
      <c r="E24" s="48"/>
      <c r="F24" s="59">
        <f t="shared" si="0"/>
        <v>0</v>
      </c>
      <c r="G24" s="60"/>
      <c r="H24" s="60"/>
      <c r="I24" s="60"/>
      <c r="J24" s="60"/>
      <c r="K24" s="60"/>
      <c r="L24" s="60"/>
      <c r="M24" s="61"/>
      <c r="N24" s="43" t="s">
        <v>23</v>
      </c>
      <c r="O24" s="80">
        <v>100</v>
      </c>
      <c r="P24" s="81"/>
      <c r="Q24" s="80"/>
      <c r="R24" s="81"/>
    </row>
    <row r="25" spans="1:18" ht="46.5" customHeight="1" x14ac:dyDescent="0.2">
      <c r="A25" s="84"/>
      <c r="B25" s="85"/>
      <c r="C25" s="28" t="s">
        <v>32</v>
      </c>
      <c r="D25" s="32">
        <v>4</v>
      </c>
      <c r="E25" s="48"/>
      <c r="F25" s="59">
        <f t="shared" si="0"/>
        <v>0</v>
      </c>
      <c r="G25" s="60"/>
      <c r="H25" s="60"/>
      <c r="I25" s="60"/>
      <c r="J25" s="60"/>
      <c r="K25" s="60"/>
      <c r="L25" s="60"/>
      <c r="M25" s="61"/>
      <c r="N25" s="43" t="s">
        <v>23</v>
      </c>
      <c r="O25" s="80">
        <v>100</v>
      </c>
      <c r="P25" s="81"/>
      <c r="Q25" s="80"/>
      <c r="R25" s="81"/>
    </row>
    <row r="26" spans="1:18" ht="46.5" customHeight="1" x14ac:dyDescent="0.2">
      <c r="A26" s="84"/>
      <c r="B26" s="85"/>
      <c r="C26" s="28" t="s">
        <v>32</v>
      </c>
      <c r="D26" s="32">
        <v>4</v>
      </c>
      <c r="E26" s="48"/>
      <c r="F26" s="59">
        <f t="shared" si="0"/>
        <v>0</v>
      </c>
      <c r="G26" s="60"/>
      <c r="H26" s="60"/>
      <c r="I26" s="60"/>
      <c r="J26" s="60"/>
      <c r="K26" s="60"/>
      <c r="L26" s="60"/>
      <c r="M26" s="61"/>
      <c r="N26" s="43" t="s">
        <v>23</v>
      </c>
      <c r="O26" s="80">
        <v>100</v>
      </c>
      <c r="P26" s="81"/>
      <c r="Q26" s="80"/>
      <c r="R26" s="81"/>
    </row>
    <row r="27" spans="1:18" ht="46.5" customHeight="1" x14ac:dyDescent="0.2">
      <c r="A27" s="84"/>
      <c r="B27" s="85"/>
      <c r="C27" s="28" t="s">
        <v>32</v>
      </c>
      <c r="D27" s="32">
        <v>4</v>
      </c>
      <c r="E27" s="48"/>
      <c r="F27" s="59">
        <f t="shared" si="0"/>
        <v>0</v>
      </c>
      <c r="G27" s="60"/>
      <c r="H27" s="60"/>
      <c r="I27" s="60"/>
      <c r="J27" s="60"/>
      <c r="K27" s="60"/>
      <c r="L27" s="60"/>
      <c r="M27" s="61"/>
      <c r="N27" s="43" t="s">
        <v>23</v>
      </c>
      <c r="O27" s="80">
        <v>100</v>
      </c>
      <c r="P27" s="81"/>
      <c r="Q27" s="80"/>
      <c r="R27" s="81"/>
    </row>
    <row r="28" spans="1:18" ht="46.5" customHeight="1" x14ac:dyDescent="0.2">
      <c r="A28" s="84"/>
      <c r="B28" s="85"/>
      <c r="C28" s="28" t="s">
        <v>32</v>
      </c>
      <c r="D28" s="32">
        <v>4</v>
      </c>
      <c r="E28" s="48"/>
      <c r="F28" s="59">
        <f t="shared" si="0"/>
        <v>0</v>
      </c>
      <c r="G28" s="60"/>
      <c r="H28" s="60"/>
      <c r="I28" s="60"/>
      <c r="J28" s="60"/>
      <c r="K28" s="60"/>
      <c r="L28" s="60"/>
      <c r="M28" s="61"/>
      <c r="N28" s="43" t="s">
        <v>23</v>
      </c>
      <c r="O28" s="80">
        <v>100</v>
      </c>
      <c r="P28" s="81"/>
      <c r="Q28" s="80"/>
      <c r="R28" s="81"/>
    </row>
    <row r="29" spans="1:18" ht="46.5" customHeight="1" outlineLevel="1" x14ac:dyDescent="0.2">
      <c r="A29" s="84"/>
      <c r="B29" s="85"/>
      <c r="C29" s="28" t="s">
        <v>32</v>
      </c>
      <c r="D29" s="32">
        <v>4</v>
      </c>
      <c r="E29" s="48"/>
      <c r="F29" s="59">
        <f t="shared" si="0"/>
        <v>0</v>
      </c>
      <c r="G29" s="60"/>
      <c r="H29" s="60"/>
      <c r="I29" s="60"/>
      <c r="J29" s="60"/>
      <c r="K29" s="60"/>
      <c r="L29" s="60"/>
      <c r="M29" s="61"/>
      <c r="N29" s="43" t="s">
        <v>23</v>
      </c>
      <c r="O29" s="80">
        <v>100</v>
      </c>
      <c r="P29" s="81"/>
      <c r="Q29" s="80"/>
      <c r="R29" s="81"/>
    </row>
    <row r="30" spans="1:18" ht="46.5" customHeight="1" outlineLevel="1" x14ac:dyDescent="0.2">
      <c r="A30" s="84"/>
      <c r="B30" s="85"/>
      <c r="C30" s="28" t="s">
        <v>32</v>
      </c>
      <c r="D30" s="32">
        <v>4</v>
      </c>
      <c r="E30" s="48"/>
      <c r="F30" s="59">
        <f t="shared" si="0"/>
        <v>0</v>
      </c>
      <c r="G30" s="60"/>
      <c r="H30" s="60"/>
      <c r="I30" s="60"/>
      <c r="J30" s="60"/>
      <c r="K30" s="60"/>
      <c r="L30" s="60"/>
      <c r="M30" s="61"/>
      <c r="N30" s="43" t="s">
        <v>23</v>
      </c>
      <c r="O30" s="80">
        <v>100</v>
      </c>
      <c r="P30" s="81"/>
      <c r="Q30" s="80"/>
      <c r="R30" s="81"/>
    </row>
    <row r="31" spans="1:18" ht="46.5" customHeight="1" outlineLevel="1" x14ac:dyDescent="0.2">
      <c r="A31" s="84"/>
      <c r="B31" s="85"/>
      <c r="C31" s="28" t="s">
        <v>32</v>
      </c>
      <c r="D31" s="32">
        <v>4</v>
      </c>
      <c r="E31" s="48"/>
      <c r="F31" s="59">
        <f t="shared" si="0"/>
        <v>0</v>
      </c>
      <c r="G31" s="60"/>
      <c r="H31" s="60"/>
      <c r="I31" s="60"/>
      <c r="J31" s="60"/>
      <c r="K31" s="60"/>
      <c r="L31" s="60"/>
      <c r="M31" s="61"/>
      <c r="N31" s="43" t="s">
        <v>23</v>
      </c>
      <c r="O31" s="80">
        <v>100</v>
      </c>
      <c r="P31" s="81"/>
      <c r="Q31" s="80"/>
      <c r="R31" s="81"/>
    </row>
    <row r="32" spans="1:18" ht="46.5" customHeight="1" outlineLevel="1" x14ac:dyDescent="0.2">
      <c r="A32" s="84"/>
      <c r="B32" s="85"/>
      <c r="C32" s="28" t="s">
        <v>32</v>
      </c>
      <c r="D32" s="32">
        <v>4</v>
      </c>
      <c r="E32" s="48"/>
      <c r="F32" s="59">
        <f t="shared" si="0"/>
        <v>0</v>
      </c>
      <c r="G32" s="60"/>
      <c r="H32" s="60"/>
      <c r="I32" s="60"/>
      <c r="J32" s="60"/>
      <c r="K32" s="60"/>
      <c r="L32" s="60"/>
      <c r="M32" s="61"/>
      <c r="N32" s="43" t="s">
        <v>23</v>
      </c>
      <c r="O32" s="80">
        <v>100</v>
      </c>
      <c r="P32" s="81"/>
      <c r="Q32" s="80"/>
      <c r="R32" s="81"/>
    </row>
    <row r="33" spans="1:18" ht="46.5" customHeight="1" outlineLevel="1" x14ac:dyDescent="0.2">
      <c r="A33" s="84"/>
      <c r="B33" s="85"/>
      <c r="C33" s="28" t="s">
        <v>32</v>
      </c>
      <c r="D33" s="32">
        <v>4</v>
      </c>
      <c r="E33" s="48"/>
      <c r="F33" s="59">
        <f t="shared" si="0"/>
        <v>0</v>
      </c>
      <c r="G33" s="60"/>
      <c r="H33" s="60"/>
      <c r="I33" s="60"/>
      <c r="J33" s="60"/>
      <c r="K33" s="60"/>
      <c r="L33" s="60"/>
      <c r="M33" s="61"/>
      <c r="N33" s="43" t="s">
        <v>23</v>
      </c>
      <c r="O33" s="80">
        <v>100</v>
      </c>
      <c r="P33" s="81"/>
      <c r="Q33" s="80"/>
      <c r="R33" s="81"/>
    </row>
    <row r="34" spans="1:18" ht="46.5" customHeight="1" outlineLevel="1" x14ac:dyDescent="0.2">
      <c r="A34" s="84"/>
      <c r="B34" s="85"/>
      <c r="C34" s="28" t="s">
        <v>32</v>
      </c>
      <c r="D34" s="32">
        <v>4</v>
      </c>
      <c r="E34" s="48"/>
      <c r="F34" s="59">
        <f t="shared" si="0"/>
        <v>0</v>
      </c>
      <c r="G34" s="60"/>
      <c r="H34" s="60"/>
      <c r="I34" s="60"/>
      <c r="J34" s="60"/>
      <c r="K34" s="60"/>
      <c r="L34" s="60"/>
      <c r="M34" s="61"/>
      <c r="N34" s="43" t="s">
        <v>23</v>
      </c>
      <c r="O34" s="80">
        <v>100</v>
      </c>
      <c r="P34" s="81"/>
      <c r="Q34" s="80"/>
      <c r="R34" s="81"/>
    </row>
    <row r="35" spans="1:18" ht="46.5" customHeight="1" outlineLevel="1" x14ac:dyDescent="0.2">
      <c r="A35" s="84"/>
      <c r="B35" s="85"/>
      <c r="C35" s="28" t="s">
        <v>32</v>
      </c>
      <c r="D35" s="32">
        <v>4</v>
      </c>
      <c r="E35" s="48"/>
      <c r="F35" s="59">
        <f t="shared" si="0"/>
        <v>0</v>
      </c>
      <c r="G35" s="60"/>
      <c r="H35" s="60"/>
      <c r="I35" s="60"/>
      <c r="J35" s="60"/>
      <c r="K35" s="60"/>
      <c r="L35" s="60"/>
      <c r="M35" s="61"/>
      <c r="N35" s="43" t="s">
        <v>23</v>
      </c>
      <c r="O35" s="80">
        <v>100</v>
      </c>
      <c r="P35" s="81"/>
      <c r="Q35" s="80"/>
      <c r="R35" s="81"/>
    </row>
    <row r="36" spans="1:18" ht="46.5" customHeight="1" x14ac:dyDescent="0.2">
      <c r="A36" s="84"/>
      <c r="B36" s="85"/>
      <c r="C36" s="28" t="s">
        <v>48</v>
      </c>
      <c r="D36" s="32">
        <v>4</v>
      </c>
      <c r="E36" s="48"/>
      <c r="F36" s="59">
        <f t="shared" si="0"/>
        <v>0</v>
      </c>
      <c r="G36" s="60"/>
      <c r="H36" s="60"/>
      <c r="I36" s="60"/>
      <c r="J36" s="60"/>
      <c r="K36" s="60"/>
      <c r="L36" s="60"/>
      <c r="M36" s="61"/>
      <c r="N36" s="43" t="s">
        <v>23</v>
      </c>
      <c r="O36" s="80">
        <v>100</v>
      </c>
      <c r="P36" s="81"/>
      <c r="Q36" s="80"/>
      <c r="R36" s="81"/>
    </row>
    <row r="37" spans="1:18" ht="77.25" customHeight="1" x14ac:dyDescent="0.2">
      <c r="A37" s="86"/>
      <c r="B37" s="87"/>
      <c r="C37" s="46" t="s">
        <v>52</v>
      </c>
      <c r="D37" s="32">
        <v>4</v>
      </c>
      <c r="E37" s="48"/>
      <c r="F37" s="59">
        <f t="shared" si="0"/>
        <v>0</v>
      </c>
      <c r="G37" s="60"/>
      <c r="H37" s="60"/>
      <c r="I37" s="60"/>
      <c r="J37" s="60"/>
      <c r="K37" s="60"/>
      <c r="L37" s="60"/>
      <c r="M37" s="61"/>
      <c r="N37" s="43" t="s">
        <v>23</v>
      </c>
      <c r="O37" s="80">
        <v>100</v>
      </c>
      <c r="P37" s="81"/>
      <c r="Q37" s="80"/>
      <c r="R37" s="81"/>
    </row>
    <row r="38" spans="1:18" s="3" customFormat="1" ht="18.75" customHeight="1" x14ac:dyDescent="0.2">
      <c r="A38" s="74" t="s">
        <v>55</v>
      </c>
      <c r="B38" s="75"/>
      <c r="C38" s="75"/>
      <c r="D38" s="75"/>
      <c r="E38" s="76"/>
      <c r="F38" s="59">
        <f>SUM(F22:H37)</f>
        <v>0</v>
      </c>
      <c r="G38" s="60"/>
      <c r="H38" s="60"/>
      <c r="I38" s="60"/>
      <c r="J38" s="60"/>
      <c r="K38" s="60"/>
      <c r="L38" s="60"/>
      <c r="M38" s="61"/>
      <c r="N38" s="43" t="s">
        <v>23</v>
      </c>
      <c r="O38" s="77"/>
      <c r="P38" s="78"/>
      <c r="Q38" s="78"/>
      <c r="R38" s="79"/>
    </row>
    <row r="39" spans="1:18" ht="34.5" customHeight="1" x14ac:dyDescent="0.2">
      <c r="A39" s="88" t="s">
        <v>66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90"/>
    </row>
    <row r="40" spans="1:18" ht="60.75" customHeight="1" x14ac:dyDescent="0.2">
      <c r="A40" s="62" t="s">
        <v>30</v>
      </c>
      <c r="B40" s="64"/>
      <c r="C40" s="91" t="s">
        <v>39</v>
      </c>
      <c r="D40" s="91" t="s">
        <v>53</v>
      </c>
      <c r="E40" s="91" t="s">
        <v>54</v>
      </c>
      <c r="F40" s="62" t="s">
        <v>67</v>
      </c>
      <c r="G40" s="63"/>
      <c r="H40" s="63"/>
      <c r="I40" s="63"/>
      <c r="J40" s="63"/>
      <c r="K40" s="63"/>
      <c r="L40" s="63"/>
      <c r="M40" s="64"/>
      <c r="N40" s="91" t="s">
        <v>10</v>
      </c>
      <c r="O40" s="92" t="s">
        <v>8</v>
      </c>
      <c r="P40" s="92"/>
      <c r="Q40" s="92"/>
      <c r="R40" s="92"/>
    </row>
    <row r="41" spans="1:18" ht="54.75" customHeight="1" x14ac:dyDescent="0.2">
      <c r="A41" s="65"/>
      <c r="B41" s="67"/>
      <c r="C41" s="91"/>
      <c r="D41" s="91"/>
      <c r="E41" s="91"/>
      <c r="F41" s="65"/>
      <c r="G41" s="66"/>
      <c r="H41" s="66"/>
      <c r="I41" s="66"/>
      <c r="J41" s="66"/>
      <c r="K41" s="66"/>
      <c r="L41" s="66"/>
      <c r="M41" s="67"/>
      <c r="N41" s="91"/>
      <c r="O41" s="93" t="s">
        <v>14</v>
      </c>
      <c r="P41" s="94"/>
      <c r="Q41" s="94"/>
      <c r="R41" s="95"/>
    </row>
    <row r="42" spans="1:18" ht="54.75" customHeight="1" x14ac:dyDescent="0.2">
      <c r="A42" s="68"/>
      <c r="B42" s="70"/>
      <c r="C42" s="91"/>
      <c r="D42" s="91"/>
      <c r="E42" s="91"/>
      <c r="F42" s="68"/>
      <c r="G42" s="69"/>
      <c r="H42" s="69"/>
      <c r="I42" s="69"/>
      <c r="J42" s="69"/>
      <c r="K42" s="69"/>
      <c r="L42" s="69"/>
      <c r="M42" s="70"/>
      <c r="N42" s="91"/>
      <c r="O42" s="93" t="s">
        <v>9</v>
      </c>
      <c r="P42" s="95"/>
      <c r="Q42" s="96" t="s">
        <v>13</v>
      </c>
      <c r="R42" s="95"/>
    </row>
    <row r="43" spans="1:18" ht="54.75" customHeight="1" x14ac:dyDescent="0.2">
      <c r="A43" s="71" t="s">
        <v>12</v>
      </c>
      <c r="B43" s="73"/>
      <c r="C43" s="45" t="s">
        <v>29</v>
      </c>
      <c r="D43" s="31" t="s">
        <v>33</v>
      </c>
      <c r="E43" s="31" t="s">
        <v>34</v>
      </c>
      <c r="F43" s="71" t="s">
        <v>37</v>
      </c>
      <c r="G43" s="72"/>
      <c r="H43" s="72"/>
      <c r="I43" s="72"/>
      <c r="J43" s="72"/>
      <c r="K43" s="72"/>
      <c r="L43" s="72"/>
      <c r="M43" s="73"/>
      <c r="N43" s="45" t="s">
        <v>38</v>
      </c>
      <c r="O43" s="71" t="s">
        <v>35</v>
      </c>
      <c r="P43" s="73"/>
      <c r="Q43" s="71" t="s">
        <v>36</v>
      </c>
      <c r="R43" s="73"/>
    </row>
    <row r="44" spans="1:18" ht="46.5" customHeight="1" x14ac:dyDescent="0.2">
      <c r="A44" s="82" t="s">
        <v>73</v>
      </c>
      <c r="B44" s="83"/>
      <c r="C44" s="28" t="s">
        <v>31</v>
      </c>
      <c r="D44" s="32">
        <v>1</v>
      </c>
      <c r="E44" s="48"/>
      <c r="F44" s="59">
        <f>ROUND(D44*E44,2)</f>
        <v>0</v>
      </c>
      <c r="G44" s="60"/>
      <c r="H44" s="60"/>
      <c r="I44" s="60"/>
      <c r="J44" s="60"/>
      <c r="K44" s="60"/>
      <c r="L44" s="60"/>
      <c r="M44" s="61"/>
      <c r="N44" s="43" t="s">
        <v>23</v>
      </c>
      <c r="O44" s="80">
        <v>100</v>
      </c>
      <c r="P44" s="81"/>
      <c r="Q44" s="80"/>
      <c r="R44" s="81"/>
    </row>
    <row r="45" spans="1:18" ht="46.5" customHeight="1" x14ac:dyDescent="0.2">
      <c r="A45" s="84"/>
      <c r="B45" s="85"/>
      <c r="C45" s="28" t="s">
        <v>32</v>
      </c>
      <c r="D45" s="32">
        <v>1</v>
      </c>
      <c r="E45" s="48"/>
      <c r="F45" s="59">
        <f t="shared" ref="F45:F59" si="1">ROUND(D45*E45,2)</f>
        <v>0</v>
      </c>
      <c r="G45" s="60"/>
      <c r="H45" s="60"/>
      <c r="I45" s="60"/>
      <c r="J45" s="60"/>
      <c r="K45" s="60"/>
      <c r="L45" s="60"/>
      <c r="M45" s="61"/>
      <c r="N45" s="43" t="s">
        <v>23</v>
      </c>
      <c r="O45" s="80">
        <v>100</v>
      </c>
      <c r="P45" s="81"/>
      <c r="Q45" s="80"/>
      <c r="R45" s="81"/>
    </row>
    <row r="46" spans="1:18" ht="46.5" customHeight="1" x14ac:dyDescent="0.2">
      <c r="A46" s="84"/>
      <c r="B46" s="85"/>
      <c r="C46" s="28" t="s">
        <v>32</v>
      </c>
      <c r="D46" s="32">
        <v>1</v>
      </c>
      <c r="E46" s="48"/>
      <c r="F46" s="59">
        <f t="shared" si="1"/>
        <v>0</v>
      </c>
      <c r="G46" s="60"/>
      <c r="H46" s="60"/>
      <c r="I46" s="60"/>
      <c r="J46" s="60"/>
      <c r="K46" s="60"/>
      <c r="L46" s="60"/>
      <c r="M46" s="61"/>
      <c r="N46" s="43" t="s">
        <v>23</v>
      </c>
      <c r="O46" s="80">
        <v>100</v>
      </c>
      <c r="P46" s="81"/>
      <c r="Q46" s="80"/>
      <c r="R46" s="81"/>
    </row>
    <row r="47" spans="1:18" ht="46.5" customHeight="1" x14ac:dyDescent="0.2">
      <c r="A47" s="84"/>
      <c r="B47" s="85"/>
      <c r="C47" s="28" t="s">
        <v>32</v>
      </c>
      <c r="D47" s="32">
        <v>1</v>
      </c>
      <c r="E47" s="48"/>
      <c r="F47" s="59">
        <f t="shared" si="1"/>
        <v>0</v>
      </c>
      <c r="G47" s="60"/>
      <c r="H47" s="60"/>
      <c r="I47" s="60"/>
      <c r="J47" s="60"/>
      <c r="K47" s="60"/>
      <c r="L47" s="60"/>
      <c r="M47" s="61"/>
      <c r="N47" s="43" t="s">
        <v>23</v>
      </c>
      <c r="O47" s="80">
        <v>100</v>
      </c>
      <c r="P47" s="81"/>
      <c r="Q47" s="80"/>
      <c r="R47" s="81"/>
    </row>
    <row r="48" spans="1:18" ht="46.5" customHeight="1" x14ac:dyDescent="0.2">
      <c r="A48" s="84"/>
      <c r="B48" s="85"/>
      <c r="C48" s="28" t="s">
        <v>32</v>
      </c>
      <c r="D48" s="32">
        <v>1</v>
      </c>
      <c r="E48" s="48"/>
      <c r="F48" s="59">
        <f t="shared" si="1"/>
        <v>0</v>
      </c>
      <c r="G48" s="60"/>
      <c r="H48" s="60"/>
      <c r="I48" s="60"/>
      <c r="J48" s="60"/>
      <c r="K48" s="60"/>
      <c r="L48" s="60"/>
      <c r="M48" s="61"/>
      <c r="N48" s="43" t="s">
        <v>23</v>
      </c>
      <c r="O48" s="80">
        <v>100</v>
      </c>
      <c r="P48" s="81"/>
      <c r="Q48" s="80"/>
      <c r="R48" s="81"/>
    </row>
    <row r="49" spans="1:18" ht="46.5" customHeight="1" x14ac:dyDescent="0.2">
      <c r="A49" s="84"/>
      <c r="B49" s="85"/>
      <c r="C49" s="28" t="s">
        <v>32</v>
      </c>
      <c r="D49" s="32">
        <v>1</v>
      </c>
      <c r="E49" s="48"/>
      <c r="F49" s="59">
        <f t="shared" si="1"/>
        <v>0</v>
      </c>
      <c r="G49" s="60"/>
      <c r="H49" s="60"/>
      <c r="I49" s="60"/>
      <c r="J49" s="60"/>
      <c r="K49" s="60"/>
      <c r="L49" s="60"/>
      <c r="M49" s="61"/>
      <c r="N49" s="43" t="s">
        <v>23</v>
      </c>
      <c r="O49" s="80">
        <v>100</v>
      </c>
      <c r="P49" s="81"/>
      <c r="Q49" s="80"/>
      <c r="R49" s="81"/>
    </row>
    <row r="50" spans="1:18" ht="46.5" customHeight="1" x14ac:dyDescent="0.2">
      <c r="A50" s="84"/>
      <c r="B50" s="85"/>
      <c r="C50" s="28" t="s">
        <v>32</v>
      </c>
      <c r="D50" s="32">
        <v>1</v>
      </c>
      <c r="E50" s="48"/>
      <c r="F50" s="59">
        <f t="shared" si="1"/>
        <v>0</v>
      </c>
      <c r="G50" s="60"/>
      <c r="H50" s="60"/>
      <c r="I50" s="60"/>
      <c r="J50" s="60"/>
      <c r="K50" s="60"/>
      <c r="L50" s="60"/>
      <c r="M50" s="61"/>
      <c r="N50" s="43" t="s">
        <v>23</v>
      </c>
      <c r="O50" s="80">
        <v>100</v>
      </c>
      <c r="P50" s="81"/>
      <c r="Q50" s="80"/>
      <c r="R50" s="81"/>
    </row>
    <row r="51" spans="1:18" ht="46.5" customHeight="1" outlineLevel="1" x14ac:dyDescent="0.2">
      <c r="A51" s="84"/>
      <c r="B51" s="85"/>
      <c r="C51" s="28" t="s">
        <v>32</v>
      </c>
      <c r="D51" s="32">
        <v>1</v>
      </c>
      <c r="E51" s="48"/>
      <c r="F51" s="59">
        <f t="shared" si="1"/>
        <v>0</v>
      </c>
      <c r="G51" s="60"/>
      <c r="H51" s="60"/>
      <c r="I51" s="60"/>
      <c r="J51" s="60"/>
      <c r="K51" s="60"/>
      <c r="L51" s="60"/>
      <c r="M51" s="61"/>
      <c r="N51" s="43" t="s">
        <v>23</v>
      </c>
      <c r="O51" s="80">
        <v>100</v>
      </c>
      <c r="P51" s="81"/>
      <c r="Q51" s="80"/>
      <c r="R51" s="81"/>
    </row>
    <row r="52" spans="1:18" ht="46.5" customHeight="1" outlineLevel="1" x14ac:dyDescent="0.2">
      <c r="A52" s="84"/>
      <c r="B52" s="85"/>
      <c r="C52" s="28" t="s">
        <v>32</v>
      </c>
      <c r="D52" s="32">
        <v>1</v>
      </c>
      <c r="E52" s="48"/>
      <c r="F52" s="59">
        <f t="shared" si="1"/>
        <v>0</v>
      </c>
      <c r="G52" s="60"/>
      <c r="H52" s="60"/>
      <c r="I52" s="60"/>
      <c r="J52" s="60"/>
      <c r="K52" s="60"/>
      <c r="L52" s="60"/>
      <c r="M52" s="61"/>
      <c r="N52" s="43" t="s">
        <v>23</v>
      </c>
      <c r="O52" s="80">
        <v>100</v>
      </c>
      <c r="P52" s="81"/>
      <c r="Q52" s="80"/>
      <c r="R52" s="81"/>
    </row>
    <row r="53" spans="1:18" ht="46.5" customHeight="1" outlineLevel="1" x14ac:dyDescent="0.2">
      <c r="A53" s="84"/>
      <c r="B53" s="85"/>
      <c r="C53" s="28" t="s">
        <v>32</v>
      </c>
      <c r="D53" s="32">
        <v>1</v>
      </c>
      <c r="E53" s="48"/>
      <c r="F53" s="59">
        <f t="shared" si="1"/>
        <v>0</v>
      </c>
      <c r="G53" s="60"/>
      <c r="H53" s="60"/>
      <c r="I53" s="60"/>
      <c r="J53" s="60"/>
      <c r="K53" s="60"/>
      <c r="L53" s="60"/>
      <c r="M53" s="61"/>
      <c r="N53" s="43" t="s">
        <v>23</v>
      </c>
      <c r="O53" s="80">
        <v>100</v>
      </c>
      <c r="P53" s="81"/>
      <c r="Q53" s="80"/>
      <c r="R53" s="81"/>
    </row>
    <row r="54" spans="1:18" ht="46.5" customHeight="1" outlineLevel="1" x14ac:dyDescent="0.2">
      <c r="A54" s="84"/>
      <c r="B54" s="85"/>
      <c r="C54" s="28" t="s">
        <v>32</v>
      </c>
      <c r="D54" s="32">
        <v>1</v>
      </c>
      <c r="E54" s="48"/>
      <c r="F54" s="59">
        <f t="shared" si="1"/>
        <v>0</v>
      </c>
      <c r="G54" s="60"/>
      <c r="H54" s="60"/>
      <c r="I54" s="60"/>
      <c r="J54" s="60"/>
      <c r="K54" s="60"/>
      <c r="L54" s="60"/>
      <c r="M54" s="61"/>
      <c r="N54" s="43" t="s">
        <v>23</v>
      </c>
      <c r="O54" s="80">
        <v>100</v>
      </c>
      <c r="P54" s="81"/>
      <c r="Q54" s="80"/>
      <c r="R54" s="81"/>
    </row>
    <row r="55" spans="1:18" ht="46.5" customHeight="1" outlineLevel="1" x14ac:dyDescent="0.2">
      <c r="A55" s="84"/>
      <c r="B55" s="85"/>
      <c r="C55" s="28" t="s">
        <v>32</v>
      </c>
      <c r="D55" s="32">
        <v>1</v>
      </c>
      <c r="E55" s="48"/>
      <c r="F55" s="59">
        <f t="shared" si="1"/>
        <v>0</v>
      </c>
      <c r="G55" s="60"/>
      <c r="H55" s="60"/>
      <c r="I55" s="60"/>
      <c r="J55" s="60"/>
      <c r="K55" s="60"/>
      <c r="L55" s="60"/>
      <c r="M55" s="61"/>
      <c r="N55" s="43" t="s">
        <v>23</v>
      </c>
      <c r="O55" s="80">
        <v>100</v>
      </c>
      <c r="P55" s="81"/>
      <c r="Q55" s="80"/>
      <c r="R55" s="81"/>
    </row>
    <row r="56" spans="1:18" ht="46.5" customHeight="1" outlineLevel="1" x14ac:dyDescent="0.2">
      <c r="A56" s="84"/>
      <c r="B56" s="85"/>
      <c r="C56" s="28" t="s">
        <v>32</v>
      </c>
      <c r="D56" s="32">
        <v>1</v>
      </c>
      <c r="E56" s="48"/>
      <c r="F56" s="59">
        <f t="shared" si="1"/>
        <v>0</v>
      </c>
      <c r="G56" s="60"/>
      <c r="H56" s="60"/>
      <c r="I56" s="60"/>
      <c r="J56" s="60"/>
      <c r="K56" s="60"/>
      <c r="L56" s="60"/>
      <c r="M56" s="61"/>
      <c r="N56" s="43" t="s">
        <v>23</v>
      </c>
      <c r="O56" s="80">
        <v>100</v>
      </c>
      <c r="P56" s="81"/>
      <c r="Q56" s="80"/>
      <c r="R56" s="81"/>
    </row>
    <row r="57" spans="1:18" ht="46.5" customHeight="1" outlineLevel="1" x14ac:dyDescent="0.2">
      <c r="A57" s="84"/>
      <c r="B57" s="85"/>
      <c r="C57" s="28" t="s">
        <v>32</v>
      </c>
      <c r="D57" s="32">
        <v>1</v>
      </c>
      <c r="E57" s="48"/>
      <c r="F57" s="59">
        <f t="shared" si="1"/>
        <v>0</v>
      </c>
      <c r="G57" s="60"/>
      <c r="H57" s="60"/>
      <c r="I57" s="60"/>
      <c r="J57" s="60"/>
      <c r="K57" s="60"/>
      <c r="L57" s="60"/>
      <c r="M57" s="61"/>
      <c r="N57" s="43" t="s">
        <v>23</v>
      </c>
      <c r="O57" s="80">
        <v>100</v>
      </c>
      <c r="P57" s="81"/>
      <c r="Q57" s="80"/>
      <c r="R57" s="81"/>
    </row>
    <row r="58" spans="1:18" ht="46.5" customHeight="1" x14ac:dyDescent="0.2">
      <c r="A58" s="84"/>
      <c r="B58" s="85"/>
      <c r="C58" s="28" t="s">
        <v>48</v>
      </c>
      <c r="D58" s="32">
        <v>1</v>
      </c>
      <c r="E58" s="48"/>
      <c r="F58" s="59">
        <f t="shared" si="1"/>
        <v>0</v>
      </c>
      <c r="G58" s="60"/>
      <c r="H58" s="60"/>
      <c r="I58" s="60"/>
      <c r="J58" s="60"/>
      <c r="K58" s="60"/>
      <c r="L58" s="60"/>
      <c r="M58" s="61"/>
      <c r="N58" s="43" t="s">
        <v>23</v>
      </c>
      <c r="O58" s="80">
        <v>100</v>
      </c>
      <c r="P58" s="81"/>
      <c r="Q58" s="80"/>
      <c r="R58" s="81"/>
    </row>
    <row r="59" spans="1:18" ht="77.25" customHeight="1" x14ac:dyDescent="0.2">
      <c r="A59" s="86"/>
      <c r="B59" s="87"/>
      <c r="C59" s="46" t="s">
        <v>52</v>
      </c>
      <c r="D59" s="32">
        <v>1</v>
      </c>
      <c r="E59" s="48"/>
      <c r="F59" s="59">
        <f t="shared" si="1"/>
        <v>0</v>
      </c>
      <c r="G59" s="60"/>
      <c r="H59" s="60"/>
      <c r="I59" s="60"/>
      <c r="J59" s="60"/>
      <c r="K59" s="60"/>
      <c r="L59" s="60"/>
      <c r="M59" s="61"/>
      <c r="N59" s="43" t="s">
        <v>23</v>
      </c>
      <c r="O59" s="80">
        <v>100</v>
      </c>
      <c r="P59" s="81"/>
      <c r="Q59" s="80"/>
      <c r="R59" s="81"/>
    </row>
    <row r="60" spans="1:18" s="3" customFormat="1" ht="18.75" customHeight="1" x14ac:dyDescent="0.2">
      <c r="A60" s="74" t="s">
        <v>55</v>
      </c>
      <c r="B60" s="75"/>
      <c r="C60" s="75"/>
      <c r="D60" s="75"/>
      <c r="E60" s="76"/>
      <c r="F60" s="59">
        <f>SUM(F44:H59)</f>
        <v>0</v>
      </c>
      <c r="G60" s="60"/>
      <c r="H60" s="60"/>
      <c r="I60" s="60"/>
      <c r="J60" s="60"/>
      <c r="K60" s="60"/>
      <c r="L60" s="60"/>
      <c r="M60" s="61"/>
      <c r="N60" s="43" t="s">
        <v>23</v>
      </c>
      <c r="O60" s="77"/>
      <c r="P60" s="78"/>
      <c r="Q60" s="78"/>
      <c r="R60" s="79"/>
    </row>
    <row r="61" spans="1:18" ht="34.5" customHeight="1" x14ac:dyDescent="0.2">
      <c r="A61" s="88" t="s">
        <v>58</v>
      </c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90"/>
    </row>
    <row r="62" spans="1:18" ht="60.75" customHeight="1" x14ac:dyDescent="0.2">
      <c r="A62" s="62" t="s">
        <v>30</v>
      </c>
      <c r="B62" s="64"/>
      <c r="C62" s="91" t="s">
        <v>39</v>
      </c>
      <c r="D62" s="91" t="s">
        <v>53</v>
      </c>
      <c r="E62" s="91" t="s">
        <v>54</v>
      </c>
      <c r="F62" s="62" t="s">
        <v>59</v>
      </c>
      <c r="G62" s="63"/>
      <c r="H62" s="63"/>
      <c r="I62" s="63"/>
      <c r="J62" s="63"/>
      <c r="K62" s="63"/>
      <c r="L62" s="63"/>
      <c r="M62" s="64"/>
      <c r="N62" s="91" t="s">
        <v>10</v>
      </c>
      <c r="O62" s="92" t="s">
        <v>8</v>
      </c>
      <c r="P62" s="92"/>
      <c r="Q62" s="92"/>
      <c r="R62" s="92"/>
    </row>
    <row r="63" spans="1:18" ht="54.75" customHeight="1" x14ac:dyDescent="0.2">
      <c r="A63" s="65"/>
      <c r="B63" s="67"/>
      <c r="C63" s="91"/>
      <c r="D63" s="91"/>
      <c r="E63" s="91"/>
      <c r="F63" s="65"/>
      <c r="G63" s="66"/>
      <c r="H63" s="66"/>
      <c r="I63" s="66"/>
      <c r="J63" s="66"/>
      <c r="K63" s="66"/>
      <c r="L63" s="66"/>
      <c r="M63" s="67"/>
      <c r="N63" s="91"/>
      <c r="O63" s="93" t="s">
        <v>14</v>
      </c>
      <c r="P63" s="94"/>
      <c r="Q63" s="94"/>
      <c r="R63" s="95"/>
    </row>
    <row r="64" spans="1:18" ht="54.75" customHeight="1" x14ac:dyDescent="0.2">
      <c r="A64" s="68"/>
      <c r="B64" s="70"/>
      <c r="C64" s="91"/>
      <c r="D64" s="91"/>
      <c r="E64" s="91"/>
      <c r="F64" s="68"/>
      <c r="G64" s="69"/>
      <c r="H64" s="69"/>
      <c r="I64" s="69"/>
      <c r="J64" s="69"/>
      <c r="K64" s="69"/>
      <c r="L64" s="69"/>
      <c r="M64" s="70"/>
      <c r="N64" s="91"/>
      <c r="O64" s="93" t="s">
        <v>9</v>
      </c>
      <c r="P64" s="95"/>
      <c r="Q64" s="96" t="s">
        <v>13</v>
      </c>
      <c r="R64" s="95"/>
    </row>
    <row r="65" spans="1:18" ht="54.75" customHeight="1" x14ac:dyDescent="0.2">
      <c r="A65" s="71" t="s">
        <v>12</v>
      </c>
      <c r="B65" s="73"/>
      <c r="C65" s="53" t="s">
        <v>29</v>
      </c>
      <c r="D65" s="31" t="s">
        <v>33</v>
      </c>
      <c r="E65" s="31" t="s">
        <v>34</v>
      </c>
      <c r="F65" s="71" t="s">
        <v>37</v>
      </c>
      <c r="G65" s="72"/>
      <c r="H65" s="72"/>
      <c r="I65" s="72"/>
      <c r="J65" s="72"/>
      <c r="K65" s="72"/>
      <c r="L65" s="72"/>
      <c r="M65" s="73"/>
      <c r="N65" s="53" t="s">
        <v>38</v>
      </c>
      <c r="O65" s="71" t="s">
        <v>35</v>
      </c>
      <c r="P65" s="73"/>
      <c r="Q65" s="71" t="s">
        <v>36</v>
      </c>
      <c r="R65" s="73"/>
    </row>
    <row r="66" spans="1:18" ht="46.5" customHeight="1" x14ac:dyDescent="0.2">
      <c r="A66" s="82" t="s">
        <v>74</v>
      </c>
      <c r="B66" s="83"/>
      <c r="C66" s="28" t="s">
        <v>31</v>
      </c>
      <c r="D66" s="32">
        <v>1</v>
      </c>
      <c r="E66" s="48"/>
      <c r="F66" s="59">
        <f>ROUND(D66*E66,2)</f>
        <v>0</v>
      </c>
      <c r="G66" s="60"/>
      <c r="H66" s="60"/>
      <c r="I66" s="60"/>
      <c r="J66" s="60"/>
      <c r="K66" s="60"/>
      <c r="L66" s="60"/>
      <c r="M66" s="61"/>
      <c r="N66" s="43" t="s">
        <v>23</v>
      </c>
      <c r="O66" s="80">
        <v>100</v>
      </c>
      <c r="P66" s="81"/>
      <c r="Q66" s="80"/>
      <c r="R66" s="81"/>
    </row>
    <row r="67" spans="1:18" ht="46.5" customHeight="1" x14ac:dyDescent="0.2">
      <c r="A67" s="84"/>
      <c r="B67" s="85"/>
      <c r="C67" s="28" t="s">
        <v>32</v>
      </c>
      <c r="D67" s="32">
        <v>1</v>
      </c>
      <c r="E67" s="48"/>
      <c r="F67" s="59">
        <f t="shared" ref="F67:F81" si="2">ROUND(D67*E67,2)</f>
        <v>0</v>
      </c>
      <c r="G67" s="60"/>
      <c r="H67" s="60"/>
      <c r="I67" s="60"/>
      <c r="J67" s="60"/>
      <c r="K67" s="60"/>
      <c r="L67" s="60"/>
      <c r="M67" s="61"/>
      <c r="N67" s="43" t="s">
        <v>23</v>
      </c>
      <c r="O67" s="80">
        <v>100</v>
      </c>
      <c r="P67" s="81"/>
      <c r="Q67" s="80"/>
      <c r="R67" s="81"/>
    </row>
    <row r="68" spans="1:18" ht="46.5" customHeight="1" x14ac:dyDescent="0.2">
      <c r="A68" s="84"/>
      <c r="B68" s="85"/>
      <c r="C68" s="28" t="s">
        <v>32</v>
      </c>
      <c r="D68" s="32">
        <v>1</v>
      </c>
      <c r="E68" s="48"/>
      <c r="F68" s="59">
        <f t="shared" si="2"/>
        <v>0</v>
      </c>
      <c r="G68" s="60"/>
      <c r="H68" s="60"/>
      <c r="I68" s="60"/>
      <c r="J68" s="60"/>
      <c r="K68" s="60"/>
      <c r="L68" s="60"/>
      <c r="M68" s="61"/>
      <c r="N68" s="43" t="s">
        <v>23</v>
      </c>
      <c r="O68" s="80">
        <v>100</v>
      </c>
      <c r="P68" s="81"/>
      <c r="Q68" s="80"/>
      <c r="R68" s="81"/>
    </row>
    <row r="69" spans="1:18" ht="46.5" customHeight="1" x14ac:dyDescent="0.2">
      <c r="A69" s="84"/>
      <c r="B69" s="85"/>
      <c r="C69" s="28" t="s">
        <v>32</v>
      </c>
      <c r="D69" s="32">
        <v>1</v>
      </c>
      <c r="E69" s="48"/>
      <c r="F69" s="59">
        <f t="shared" si="2"/>
        <v>0</v>
      </c>
      <c r="G69" s="60"/>
      <c r="H69" s="60"/>
      <c r="I69" s="60"/>
      <c r="J69" s="60"/>
      <c r="K69" s="60"/>
      <c r="L69" s="60"/>
      <c r="M69" s="61"/>
      <c r="N69" s="43" t="s">
        <v>23</v>
      </c>
      <c r="O69" s="80">
        <v>100</v>
      </c>
      <c r="P69" s="81"/>
      <c r="Q69" s="80"/>
      <c r="R69" s="81"/>
    </row>
    <row r="70" spans="1:18" ht="46.5" customHeight="1" x14ac:dyDescent="0.2">
      <c r="A70" s="84"/>
      <c r="B70" s="85"/>
      <c r="C70" s="28" t="s">
        <v>32</v>
      </c>
      <c r="D70" s="32">
        <v>1</v>
      </c>
      <c r="E70" s="48"/>
      <c r="F70" s="59">
        <f t="shared" si="2"/>
        <v>0</v>
      </c>
      <c r="G70" s="60"/>
      <c r="H70" s="60"/>
      <c r="I70" s="60"/>
      <c r="J70" s="60"/>
      <c r="K70" s="60"/>
      <c r="L70" s="60"/>
      <c r="M70" s="61"/>
      <c r="N70" s="43" t="s">
        <v>23</v>
      </c>
      <c r="O70" s="80">
        <v>100</v>
      </c>
      <c r="P70" s="81"/>
      <c r="Q70" s="80"/>
      <c r="R70" s="81"/>
    </row>
    <row r="71" spans="1:18" ht="46.5" customHeight="1" x14ac:dyDescent="0.2">
      <c r="A71" s="84"/>
      <c r="B71" s="85"/>
      <c r="C71" s="28" t="s">
        <v>32</v>
      </c>
      <c r="D71" s="32">
        <v>1</v>
      </c>
      <c r="E71" s="48"/>
      <c r="F71" s="59">
        <f t="shared" si="2"/>
        <v>0</v>
      </c>
      <c r="G71" s="60"/>
      <c r="H71" s="60"/>
      <c r="I71" s="60"/>
      <c r="J71" s="60"/>
      <c r="K71" s="60"/>
      <c r="L71" s="60"/>
      <c r="M71" s="61"/>
      <c r="N71" s="43" t="s">
        <v>23</v>
      </c>
      <c r="O71" s="80">
        <v>100</v>
      </c>
      <c r="P71" s="81"/>
      <c r="Q71" s="80"/>
      <c r="R71" s="81"/>
    </row>
    <row r="72" spans="1:18" ht="46.5" customHeight="1" x14ac:dyDescent="0.2">
      <c r="A72" s="84"/>
      <c r="B72" s="85"/>
      <c r="C72" s="28" t="s">
        <v>32</v>
      </c>
      <c r="D72" s="32">
        <v>1</v>
      </c>
      <c r="E72" s="48"/>
      <c r="F72" s="59">
        <f t="shared" si="2"/>
        <v>0</v>
      </c>
      <c r="G72" s="60"/>
      <c r="H72" s="60"/>
      <c r="I72" s="60"/>
      <c r="J72" s="60"/>
      <c r="K72" s="60"/>
      <c r="L72" s="60"/>
      <c r="M72" s="61"/>
      <c r="N72" s="43" t="s">
        <v>23</v>
      </c>
      <c r="O72" s="80">
        <v>100</v>
      </c>
      <c r="P72" s="81"/>
      <c r="Q72" s="80"/>
      <c r="R72" s="81"/>
    </row>
    <row r="73" spans="1:18" ht="46.5" customHeight="1" outlineLevel="1" x14ac:dyDescent="0.2">
      <c r="A73" s="84"/>
      <c r="B73" s="85"/>
      <c r="C73" s="28" t="s">
        <v>32</v>
      </c>
      <c r="D73" s="32">
        <v>1</v>
      </c>
      <c r="E73" s="48"/>
      <c r="F73" s="59">
        <f t="shared" si="2"/>
        <v>0</v>
      </c>
      <c r="G73" s="60"/>
      <c r="H73" s="60"/>
      <c r="I73" s="60"/>
      <c r="J73" s="60"/>
      <c r="K73" s="60"/>
      <c r="L73" s="60"/>
      <c r="M73" s="61"/>
      <c r="N73" s="43" t="s">
        <v>23</v>
      </c>
      <c r="O73" s="80">
        <v>100</v>
      </c>
      <c r="P73" s="81"/>
      <c r="Q73" s="80"/>
      <c r="R73" s="81"/>
    </row>
    <row r="74" spans="1:18" ht="46.5" customHeight="1" outlineLevel="1" x14ac:dyDescent="0.2">
      <c r="A74" s="84"/>
      <c r="B74" s="85"/>
      <c r="C74" s="28" t="s">
        <v>32</v>
      </c>
      <c r="D74" s="32">
        <v>1</v>
      </c>
      <c r="E74" s="48"/>
      <c r="F74" s="59">
        <f t="shared" si="2"/>
        <v>0</v>
      </c>
      <c r="G74" s="60"/>
      <c r="H74" s="60"/>
      <c r="I74" s="60"/>
      <c r="J74" s="60"/>
      <c r="K74" s="60"/>
      <c r="L74" s="60"/>
      <c r="M74" s="61"/>
      <c r="N74" s="43" t="s">
        <v>23</v>
      </c>
      <c r="O74" s="80">
        <v>100</v>
      </c>
      <c r="P74" s="81"/>
      <c r="Q74" s="80"/>
      <c r="R74" s="81"/>
    </row>
    <row r="75" spans="1:18" ht="46.5" customHeight="1" outlineLevel="1" x14ac:dyDescent="0.2">
      <c r="A75" s="84"/>
      <c r="B75" s="85"/>
      <c r="C75" s="28" t="s">
        <v>32</v>
      </c>
      <c r="D75" s="32">
        <v>1</v>
      </c>
      <c r="E75" s="48"/>
      <c r="F75" s="59">
        <f t="shared" si="2"/>
        <v>0</v>
      </c>
      <c r="G75" s="60"/>
      <c r="H75" s="60"/>
      <c r="I75" s="60"/>
      <c r="J75" s="60"/>
      <c r="K75" s="60"/>
      <c r="L75" s="60"/>
      <c r="M75" s="61"/>
      <c r="N75" s="43" t="s">
        <v>23</v>
      </c>
      <c r="O75" s="80">
        <v>100</v>
      </c>
      <c r="P75" s="81"/>
      <c r="Q75" s="80"/>
      <c r="R75" s="81"/>
    </row>
    <row r="76" spans="1:18" ht="46.5" customHeight="1" outlineLevel="1" x14ac:dyDescent="0.2">
      <c r="A76" s="84"/>
      <c r="B76" s="85"/>
      <c r="C76" s="28" t="s">
        <v>32</v>
      </c>
      <c r="D76" s="32">
        <v>1</v>
      </c>
      <c r="E76" s="48"/>
      <c r="F76" s="59">
        <f t="shared" si="2"/>
        <v>0</v>
      </c>
      <c r="G76" s="60"/>
      <c r="H76" s="60"/>
      <c r="I76" s="60"/>
      <c r="J76" s="60"/>
      <c r="K76" s="60"/>
      <c r="L76" s="60"/>
      <c r="M76" s="61"/>
      <c r="N76" s="43" t="s">
        <v>23</v>
      </c>
      <c r="O76" s="80">
        <v>100</v>
      </c>
      <c r="P76" s="81"/>
      <c r="Q76" s="80"/>
      <c r="R76" s="81"/>
    </row>
    <row r="77" spans="1:18" ht="46.5" customHeight="1" outlineLevel="1" x14ac:dyDescent="0.2">
      <c r="A77" s="84"/>
      <c r="B77" s="85"/>
      <c r="C77" s="28" t="s">
        <v>32</v>
      </c>
      <c r="D77" s="32">
        <v>1</v>
      </c>
      <c r="E77" s="48"/>
      <c r="F77" s="59">
        <f t="shared" si="2"/>
        <v>0</v>
      </c>
      <c r="G77" s="60"/>
      <c r="H77" s="60"/>
      <c r="I77" s="60"/>
      <c r="J77" s="60"/>
      <c r="K77" s="60"/>
      <c r="L77" s="60"/>
      <c r="M77" s="61"/>
      <c r="N77" s="43" t="s">
        <v>23</v>
      </c>
      <c r="O77" s="80">
        <v>100</v>
      </c>
      <c r="P77" s="81"/>
      <c r="Q77" s="80"/>
      <c r="R77" s="81"/>
    </row>
    <row r="78" spans="1:18" ht="46.5" customHeight="1" outlineLevel="1" x14ac:dyDescent="0.2">
      <c r="A78" s="84"/>
      <c r="B78" s="85"/>
      <c r="C78" s="28" t="s">
        <v>32</v>
      </c>
      <c r="D78" s="32">
        <v>1</v>
      </c>
      <c r="E78" s="48"/>
      <c r="F78" s="59">
        <f t="shared" si="2"/>
        <v>0</v>
      </c>
      <c r="G78" s="60"/>
      <c r="H78" s="60"/>
      <c r="I78" s="60"/>
      <c r="J78" s="60"/>
      <c r="K78" s="60"/>
      <c r="L78" s="60"/>
      <c r="M78" s="61"/>
      <c r="N78" s="43" t="s">
        <v>23</v>
      </c>
      <c r="O78" s="80">
        <v>100</v>
      </c>
      <c r="P78" s="81"/>
      <c r="Q78" s="80"/>
      <c r="R78" s="81"/>
    </row>
    <row r="79" spans="1:18" ht="46.5" customHeight="1" outlineLevel="1" x14ac:dyDescent="0.2">
      <c r="A79" s="84"/>
      <c r="B79" s="85"/>
      <c r="C79" s="28" t="s">
        <v>32</v>
      </c>
      <c r="D79" s="32">
        <v>1</v>
      </c>
      <c r="E79" s="48"/>
      <c r="F79" s="59">
        <f t="shared" si="2"/>
        <v>0</v>
      </c>
      <c r="G79" s="60"/>
      <c r="H79" s="60"/>
      <c r="I79" s="60"/>
      <c r="J79" s="60"/>
      <c r="K79" s="60"/>
      <c r="L79" s="60"/>
      <c r="M79" s="61"/>
      <c r="N79" s="43" t="s">
        <v>23</v>
      </c>
      <c r="O79" s="80">
        <v>100</v>
      </c>
      <c r="P79" s="81"/>
      <c r="Q79" s="80"/>
      <c r="R79" s="81"/>
    </row>
    <row r="80" spans="1:18" ht="46.5" customHeight="1" x14ac:dyDescent="0.2">
      <c r="A80" s="84"/>
      <c r="B80" s="85"/>
      <c r="C80" s="28" t="s">
        <v>48</v>
      </c>
      <c r="D80" s="32">
        <v>1</v>
      </c>
      <c r="E80" s="48"/>
      <c r="F80" s="59">
        <f t="shared" si="2"/>
        <v>0</v>
      </c>
      <c r="G80" s="60"/>
      <c r="H80" s="60"/>
      <c r="I80" s="60"/>
      <c r="J80" s="60"/>
      <c r="K80" s="60"/>
      <c r="L80" s="60"/>
      <c r="M80" s="61"/>
      <c r="N80" s="43" t="s">
        <v>23</v>
      </c>
      <c r="O80" s="80">
        <v>100</v>
      </c>
      <c r="P80" s="81"/>
      <c r="Q80" s="80"/>
      <c r="R80" s="81"/>
    </row>
    <row r="81" spans="1:18" ht="77.25" customHeight="1" x14ac:dyDescent="0.2">
      <c r="A81" s="86"/>
      <c r="B81" s="87"/>
      <c r="C81" s="46" t="s">
        <v>52</v>
      </c>
      <c r="D81" s="32">
        <v>1</v>
      </c>
      <c r="E81" s="48"/>
      <c r="F81" s="59">
        <f t="shared" si="2"/>
        <v>0</v>
      </c>
      <c r="G81" s="60"/>
      <c r="H81" s="60"/>
      <c r="I81" s="60"/>
      <c r="J81" s="60"/>
      <c r="K81" s="60"/>
      <c r="L81" s="60"/>
      <c r="M81" s="61"/>
      <c r="N81" s="43" t="s">
        <v>23</v>
      </c>
      <c r="O81" s="80">
        <v>100</v>
      </c>
      <c r="P81" s="81"/>
      <c r="Q81" s="80"/>
      <c r="R81" s="81"/>
    </row>
    <row r="82" spans="1:18" s="3" customFormat="1" ht="18.75" customHeight="1" x14ac:dyDescent="0.2">
      <c r="A82" s="74" t="s">
        <v>55</v>
      </c>
      <c r="B82" s="75"/>
      <c r="C82" s="75"/>
      <c r="D82" s="75"/>
      <c r="E82" s="76"/>
      <c r="F82" s="59">
        <f>SUM(F66:H81)</f>
        <v>0</v>
      </c>
      <c r="G82" s="60"/>
      <c r="H82" s="60"/>
      <c r="I82" s="60"/>
      <c r="J82" s="60"/>
      <c r="K82" s="60"/>
      <c r="L82" s="60"/>
      <c r="M82" s="61"/>
      <c r="N82" s="43" t="s">
        <v>23</v>
      </c>
      <c r="O82" s="77"/>
      <c r="P82" s="78"/>
      <c r="Q82" s="78"/>
      <c r="R82" s="79"/>
    </row>
    <row r="83" spans="1:18" s="3" customFormat="1" ht="46.5" customHeight="1" x14ac:dyDescent="0.2">
      <c r="A83" s="100" t="s">
        <v>63</v>
      </c>
      <c r="B83" s="101"/>
      <c r="C83" s="101"/>
      <c r="D83" s="101"/>
      <c r="E83" s="101"/>
      <c r="F83" s="59">
        <f>SUM(H16,F38,F60,F82)</f>
        <v>0</v>
      </c>
      <c r="G83" s="60"/>
      <c r="H83" s="60"/>
      <c r="I83" s="60"/>
      <c r="J83" s="60"/>
      <c r="K83" s="60"/>
      <c r="L83" s="60"/>
      <c r="M83" s="61"/>
      <c r="N83" s="43" t="s">
        <v>23</v>
      </c>
      <c r="O83" s="77"/>
      <c r="P83" s="78"/>
      <c r="Q83" s="78"/>
      <c r="R83" s="79"/>
    </row>
    <row r="84" spans="1:18" s="3" customFormat="1" ht="33" customHeight="1" x14ac:dyDescent="0.2">
      <c r="A84" s="97" t="s">
        <v>25</v>
      </c>
      <c r="B84" s="98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9"/>
    </row>
    <row r="85" spans="1:18" s="3" customFormat="1" ht="30" x14ac:dyDescent="0.2">
      <c r="A85" s="10"/>
      <c r="B85" s="9" t="s">
        <v>11</v>
      </c>
      <c r="C85" s="9"/>
      <c r="D85" s="9"/>
      <c r="E85" s="9"/>
      <c r="F85" s="9" t="s">
        <v>1</v>
      </c>
      <c r="G85" s="9"/>
      <c r="H85" s="9"/>
      <c r="I85" s="24"/>
      <c r="N85" s="9"/>
    </row>
    <row r="86" spans="1:18" s="3" customFormat="1" ht="15.75" x14ac:dyDescent="0.2">
      <c r="A86" s="10"/>
      <c r="B86" s="9" t="s">
        <v>2</v>
      </c>
      <c r="C86" s="9"/>
      <c r="D86" s="9"/>
      <c r="E86" s="9"/>
      <c r="F86" s="9" t="s">
        <v>3</v>
      </c>
      <c r="G86" s="9"/>
      <c r="H86" s="9"/>
      <c r="I86" s="27"/>
      <c r="N86" s="9"/>
    </row>
    <row r="87" spans="1:18" s="3" customFormat="1" x14ac:dyDescent="0.2">
      <c r="A87" s="10"/>
      <c r="B87" s="9" t="s">
        <v>4</v>
      </c>
      <c r="C87" s="9"/>
      <c r="D87" s="9"/>
      <c r="E87" s="9"/>
      <c r="F87" s="9"/>
      <c r="G87" s="9"/>
      <c r="H87" s="9"/>
      <c r="I87" s="25"/>
      <c r="J87" s="25"/>
      <c r="K87" s="25"/>
      <c r="L87" s="25"/>
      <c r="M87" s="25"/>
      <c r="N87" s="9"/>
    </row>
    <row r="88" spans="1:18" s="3" customFormat="1" x14ac:dyDescent="0.2">
      <c r="A88" s="10"/>
      <c r="B88" s="2"/>
      <c r="C88" s="2"/>
      <c r="D88" s="2"/>
      <c r="E88" s="2"/>
      <c r="F88" s="2"/>
      <c r="G88" s="2"/>
      <c r="H88" s="2"/>
      <c r="N88" s="2"/>
    </row>
    <row r="89" spans="1:18" s="3" customFormat="1" ht="15.75" x14ac:dyDescent="0.2">
      <c r="A89" s="10"/>
      <c r="B89" s="2"/>
      <c r="C89" s="2"/>
      <c r="D89" s="2"/>
      <c r="E89" s="2"/>
      <c r="F89" s="2"/>
      <c r="G89" s="2"/>
      <c r="H89" s="2"/>
      <c r="I89" s="26"/>
      <c r="N89" s="2"/>
    </row>
    <row r="90" spans="1:18" s="3" customFormat="1" ht="15.75" x14ac:dyDescent="0.2">
      <c r="A90" s="10"/>
      <c r="B90" s="2"/>
      <c r="C90" s="2"/>
      <c r="D90" s="2"/>
      <c r="E90" s="2"/>
      <c r="F90" s="2"/>
      <c r="G90" s="2"/>
      <c r="H90" s="2"/>
      <c r="I90" s="26"/>
      <c r="N90" s="2"/>
    </row>
    <row r="91" spans="1:18" s="3" customFormat="1" ht="15.75" x14ac:dyDescent="0.2">
      <c r="A91" s="10"/>
      <c r="B91" s="2"/>
      <c r="C91" s="2"/>
      <c r="D91" s="2"/>
      <c r="E91" s="2"/>
      <c r="F91" s="2"/>
      <c r="G91" s="2"/>
      <c r="H91" s="2"/>
      <c r="I91" s="26"/>
      <c r="N91" s="2"/>
    </row>
    <row r="92" spans="1:18" s="3" customFormat="1" ht="15.75" x14ac:dyDescent="0.2">
      <c r="A92" s="10"/>
      <c r="B92" s="2"/>
      <c r="C92" s="2"/>
      <c r="D92" s="2"/>
      <c r="E92" s="2"/>
      <c r="F92" s="2"/>
      <c r="G92" s="2"/>
      <c r="H92" s="2"/>
      <c r="I92" s="26"/>
      <c r="N92" s="2"/>
    </row>
    <row r="93" spans="1:18" x14ac:dyDescent="0.2">
      <c r="I93" s="3"/>
      <c r="J93" s="3"/>
      <c r="K93" s="3"/>
      <c r="L93" s="3"/>
      <c r="M93" s="3"/>
    </row>
    <row r="94" spans="1:18" ht="15.75" x14ac:dyDescent="0.2">
      <c r="I94" s="26"/>
      <c r="J94" s="3"/>
      <c r="K94" s="3"/>
      <c r="L94" s="3"/>
      <c r="M94" s="3"/>
    </row>
    <row r="95" spans="1:18" ht="15.75" x14ac:dyDescent="0.2">
      <c r="I95" s="26"/>
      <c r="J95" s="3"/>
      <c r="K95" s="3"/>
      <c r="L95" s="3"/>
      <c r="M95" s="3"/>
    </row>
    <row r="96" spans="1:18" ht="15.75" x14ac:dyDescent="0.2">
      <c r="I96" s="26"/>
      <c r="J96" s="3"/>
      <c r="K96" s="3"/>
      <c r="L96" s="3"/>
      <c r="M96" s="3"/>
    </row>
    <row r="97" spans="9:13" ht="15.75" x14ac:dyDescent="0.2">
      <c r="I97" s="26"/>
      <c r="J97" s="3"/>
      <c r="K97" s="3"/>
      <c r="L97" s="3"/>
      <c r="M97" s="3"/>
    </row>
    <row r="98" spans="9:13" x14ac:dyDescent="0.2">
      <c r="I98" s="3"/>
      <c r="J98" s="3"/>
      <c r="K98" s="3"/>
      <c r="L98" s="3"/>
      <c r="M98" s="3"/>
    </row>
    <row r="99" spans="9:13" ht="15.75" x14ac:dyDescent="0.2">
      <c r="I99" s="26"/>
      <c r="J99" s="3"/>
      <c r="K99" s="3"/>
      <c r="L99" s="3"/>
      <c r="M99" s="3"/>
    </row>
    <row r="100" spans="9:13" ht="15.75" x14ac:dyDescent="0.2">
      <c r="I100" s="26"/>
      <c r="J100" s="3"/>
      <c r="K100" s="3"/>
      <c r="L100" s="3"/>
      <c r="M100" s="3"/>
    </row>
    <row r="101" spans="9:13" ht="15.75" x14ac:dyDescent="0.2">
      <c r="I101" s="26"/>
      <c r="J101" s="3"/>
      <c r="K101" s="3"/>
      <c r="L101" s="3"/>
      <c r="M101" s="3"/>
    </row>
    <row r="102" spans="9:13" ht="15.75" x14ac:dyDescent="0.2">
      <c r="I102" s="26"/>
      <c r="J102" s="3"/>
      <c r="K102" s="3"/>
      <c r="L102" s="3"/>
      <c r="M102" s="3"/>
    </row>
    <row r="103" spans="9:13" x14ac:dyDescent="0.2">
      <c r="I103" s="3"/>
      <c r="J103" s="3"/>
      <c r="K103" s="3"/>
      <c r="L103" s="3"/>
      <c r="M103" s="3"/>
    </row>
    <row r="104" spans="9:13" ht="15.75" x14ac:dyDescent="0.2">
      <c r="I104" s="26"/>
      <c r="J104" s="3"/>
      <c r="K104" s="3"/>
      <c r="L104" s="3"/>
      <c r="M104" s="3"/>
    </row>
    <row r="105" spans="9:13" ht="15.75" x14ac:dyDescent="0.2">
      <c r="I105" s="26"/>
      <c r="J105" s="3"/>
      <c r="K105" s="3"/>
      <c r="L105" s="3"/>
      <c r="M105" s="3"/>
    </row>
    <row r="106" spans="9:13" ht="15.75" x14ac:dyDescent="0.2">
      <c r="I106" s="26"/>
      <c r="J106" s="3"/>
      <c r="K106" s="3"/>
      <c r="L106" s="3"/>
      <c r="M106" s="3"/>
    </row>
    <row r="107" spans="9:13" x14ac:dyDescent="0.2">
      <c r="I107" s="2"/>
      <c r="J107" s="2"/>
      <c r="K107" s="2"/>
      <c r="L107" s="2"/>
      <c r="M107" s="2"/>
    </row>
    <row r="108" spans="9:13" x14ac:dyDescent="0.2">
      <c r="I108" s="2"/>
      <c r="J108" s="2"/>
      <c r="K108" s="2"/>
      <c r="L108" s="2"/>
      <c r="M108" s="21"/>
    </row>
    <row r="109" spans="9:13" x14ac:dyDescent="0.2">
      <c r="I109" s="22"/>
      <c r="J109" s="22"/>
      <c r="K109" s="22"/>
      <c r="L109" s="22"/>
      <c r="M109" s="21"/>
    </row>
    <row r="110" spans="9:13" x14ac:dyDescent="0.2">
      <c r="I110" s="2"/>
      <c r="J110" s="2"/>
      <c r="K110" s="2"/>
      <c r="L110" s="2"/>
      <c r="M110" s="21"/>
    </row>
    <row r="111" spans="9:13" x14ac:dyDescent="0.2">
      <c r="I111" s="2"/>
      <c r="J111" s="2"/>
      <c r="K111" s="2"/>
      <c r="L111" s="2"/>
      <c r="M111" s="21"/>
    </row>
    <row r="112" spans="9:13" x14ac:dyDescent="0.2">
      <c r="I112" s="2"/>
      <c r="J112" s="2"/>
      <c r="K112" s="2"/>
      <c r="L112" s="2"/>
      <c r="M112" s="21"/>
    </row>
    <row r="113" spans="10:13" x14ac:dyDescent="0.2">
      <c r="J113" s="18"/>
      <c r="K113" s="18"/>
      <c r="L113" s="18"/>
      <c r="M113" s="18"/>
    </row>
    <row r="114" spans="10:13" x14ac:dyDescent="0.2">
      <c r="J114" s="18"/>
      <c r="K114" s="18"/>
      <c r="L114" s="18"/>
      <c r="M114" s="18"/>
    </row>
    <row r="115" spans="10:13" x14ac:dyDescent="0.2">
      <c r="J115" s="18"/>
      <c r="K115" s="18"/>
      <c r="L115" s="18"/>
      <c r="M115" s="18"/>
    </row>
    <row r="116" spans="10:13" x14ac:dyDescent="0.2">
      <c r="J116" s="18"/>
      <c r="K116" s="18"/>
      <c r="L116" s="18"/>
      <c r="M116" s="18"/>
    </row>
    <row r="117" spans="10:13" x14ac:dyDescent="0.2">
      <c r="J117" s="18"/>
      <c r="K117" s="18"/>
      <c r="L117" s="18"/>
      <c r="M117" s="18"/>
    </row>
    <row r="118" spans="10:13" x14ac:dyDescent="0.2">
      <c r="J118" s="18"/>
      <c r="K118" s="18"/>
      <c r="L118" s="18"/>
      <c r="M118" s="18"/>
    </row>
    <row r="119" spans="10:13" x14ac:dyDescent="0.2">
      <c r="J119" s="18"/>
      <c r="K119" s="18"/>
      <c r="L119" s="18"/>
      <c r="M119" s="18"/>
    </row>
    <row r="120" spans="10:13" x14ac:dyDescent="0.2">
      <c r="J120" s="18"/>
      <c r="K120" s="18"/>
      <c r="L120" s="18"/>
      <c r="M120" s="18"/>
    </row>
    <row r="121" spans="10:13" x14ac:dyDescent="0.2">
      <c r="J121" s="18"/>
      <c r="K121" s="18"/>
      <c r="L121" s="18"/>
      <c r="M121" s="18"/>
    </row>
    <row r="122" spans="10:13" x14ac:dyDescent="0.2">
      <c r="J122" s="18"/>
      <c r="K122" s="18"/>
      <c r="L122" s="18"/>
      <c r="M122" s="18"/>
    </row>
    <row r="123" spans="10:13" x14ac:dyDescent="0.2">
      <c r="J123" s="18"/>
      <c r="K123" s="18"/>
      <c r="L123" s="18"/>
      <c r="M123" s="18"/>
    </row>
    <row r="124" spans="10:13" x14ac:dyDescent="0.2">
      <c r="J124" s="18"/>
      <c r="K124" s="18"/>
      <c r="L124" s="18"/>
      <c r="M124" s="18"/>
    </row>
    <row r="125" spans="10:13" x14ac:dyDescent="0.2">
      <c r="J125" s="18"/>
      <c r="K125" s="18"/>
      <c r="L125" s="18"/>
      <c r="M125" s="18"/>
    </row>
    <row r="126" spans="10:13" x14ac:dyDescent="0.2">
      <c r="J126" s="18"/>
      <c r="K126" s="18"/>
      <c r="L126" s="18"/>
      <c r="M126" s="18"/>
    </row>
    <row r="127" spans="10:13" x14ac:dyDescent="0.2">
      <c r="J127" s="18"/>
      <c r="K127" s="18"/>
      <c r="L127" s="18"/>
      <c r="M127" s="18"/>
    </row>
    <row r="128" spans="10:13" x14ac:dyDescent="0.2">
      <c r="J128" s="18"/>
      <c r="K128" s="18"/>
      <c r="L128" s="18"/>
      <c r="M128" s="18"/>
    </row>
    <row r="129" spans="1:39" x14ac:dyDescent="0.2">
      <c r="J129" s="18"/>
      <c r="K129" s="18"/>
      <c r="L129" s="18"/>
      <c r="M129" s="18"/>
    </row>
    <row r="130" spans="1:39" x14ac:dyDescent="0.2">
      <c r="J130" s="18"/>
      <c r="K130" s="18"/>
      <c r="L130" s="18"/>
      <c r="M130" s="18"/>
    </row>
    <row r="131" spans="1:39" x14ac:dyDescent="0.2">
      <c r="J131" s="18"/>
      <c r="K131" s="18"/>
      <c r="L131" s="18"/>
      <c r="M131" s="18"/>
    </row>
    <row r="132" spans="1:39" x14ac:dyDescent="0.2">
      <c r="J132" s="18"/>
      <c r="K132" s="18"/>
      <c r="L132" s="18"/>
      <c r="M132" s="18"/>
    </row>
    <row r="133" spans="1:39" x14ac:dyDescent="0.2">
      <c r="J133" s="18"/>
      <c r="K133" s="18"/>
      <c r="L133" s="18"/>
      <c r="M133" s="18"/>
    </row>
    <row r="134" spans="1:39" x14ac:dyDescent="0.2">
      <c r="I134" s="19"/>
      <c r="J134" s="18"/>
      <c r="K134" s="18"/>
      <c r="L134" s="18"/>
      <c r="M134" s="18"/>
    </row>
    <row r="135" spans="1:39" x14ac:dyDescent="0.2">
      <c r="I135" s="19"/>
      <c r="J135" s="18"/>
      <c r="K135" s="18"/>
      <c r="L135" s="18"/>
      <c r="M135" s="18"/>
    </row>
    <row r="136" spans="1:39" ht="18.75" x14ac:dyDescent="0.2">
      <c r="I136" s="23"/>
    </row>
    <row r="137" spans="1:39" x14ac:dyDescent="0.2">
      <c r="I137" s="19"/>
    </row>
    <row r="138" spans="1:39" x14ac:dyDescent="0.2">
      <c r="I138" s="19"/>
    </row>
    <row r="139" spans="1:39" x14ac:dyDescent="0.2">
      <c r="I139" s="19"/>
    </row>
    <row r="140" spans="1:39" x14ac:dyDescent="0.2">
      <c r="I140" s="19"/>
    </row>
    <row r="141" spans="1:39" s="19" customFormat="1" x14ac:dyDescent="0.2">
      <c r="A141" s="10"/>
      <c r="B141" s="2"/>
      <c r="C141" s="2"/>
      <c r="D141" s="2"/>
      <c r="E141" s="2"/>
      <c r="F141" s="2"/>
      <c r="G141" s="2"/>
      <c r="H141" s="2"/>
      <c r="N141" s="2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</row>
    <row r="142" spans="1:39" s="19" customFormat="1" x14ac:dyDescent="0.2">
      <c r="A142" s="10"/>
      <c r="B142" s="2"/>
      <c r="C142" s="2"/>
      <c r="D142" s="2"/>
      <c r="E142" s="2"/>
      <c r="F142" s="2"/>
      <c r="G142" s="2"/>
      <c r="H142" s="2"/>
      <c r="N142" s="2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</row>
    <row r="143" spans="1:39" s="19" customFormat="1" x14ac:dyDescent="0.2">
      <c r="A143" s="10"/>
      <c r="B143" s="2"/>
      <c r="C143" s="2"/>
      <c r="D143" s="2"/>
      <c r="E143" s="2"/>
      <c r="F143" s="2"/>
      <c r="G143" s="2"/>
      <c r="H143" s="2"/>
      <c r="N143" s="2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</row>
    <row r="144" spans="1:39" s="19" customFormat="1" x14ac:dyDescent="0.2">
      <c r="A144" s="10"/>
      <c r="B144" s="2"/>
      <c r="C144" s="2"/>
      <c r="D144" s="2"/>
      <c r="E144" s="2"/>
      <c r="F144" s="2"/>
      <c r="G144" s="2"/>
      <c r="H144" s="2"/>
      <c r="N144" s="2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</row>
    <row r="145" spans="1:39" s="19" customFormat="1" x14ac:dyDescent="0.2">
      <c r="A145" s="10"/>
      <c r="B145" s="2"/>
      <c r="C145" s="2"/>
      <c r="D145" s="2"/>
      <c r="E145" s="2"/>
      <c r="F145" s="2"/>
      <c r="G145" s="2"/>
      <c r="H145" s="2"/>
      <c r="N145" s="2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</row>
  </sheetData>
  <mergeCells count="228">
    <mergeCell ref="O42:P42"/>
    <mergeCell ref="Q42:R42"/>
    <mergeCell ref="Q59:R59"/>
    <mergeCell ref="A60:E60"/>
    <mergeCell ref="O60:R60"/>
    <mergeCell ref="O53:P53"/>
    <mergeCell ref="Q53:R53"/>
    <mergeCell ref="F60:M60"/>
    <mergeCell ref="O49:P49"/>
    <mergeCell ref="Q49:R49"/>
    <mergeCell ref="A43:B43"/>
    <mergeCell ref="A44:B59"/>
    <mergeCell ref="O54:P54"/>
    <mergeCell ref="Q54:R54"/>
    <mergeCell ref="Q58:R58"/>
    <mergeCell ref="O59:P59"/>
    <mergeCell ref="O50:P50"/>
    <mergeCell ref="Q50:R50"/>
    <mergeCell ref="O51:P51"/>
    <mergeCell ref="Q51:R51"/>
    <mergeCell ref="O52:P52"/>
    <mergeCell ref="Q52:R52"/>
    <mergeCell ref="A5:R5"/>
    <mergeCell ref="A7:R7"/>
    <mergeCell ref="A8:R8"/>
    <mergeCell ref="A9:R9"/>
    <mergeCell ref="A10:A12"/>
    <mergeCell ref="B10:B12"/>
    <mergeCell ref="C10:C12"/>
    <mergeCell ref="D10:D12"/>
    <mergeCell ref="E10:H11"/>
    <mergeCell ref="I10:M10"/>
    <mergeCell ref="N10:N12"/>
    <mergeCell ref="O10:R10"/>
    <mergeCell ref="I11:I12"/>
    <mergeCell ref="J11:J12"/>
    <mergeCell ref="K11:K12"/>
    <mergeCell ref="A18:B20"/>
    <mergeCell ref="C18:C20"/>
    <mergeCell ref="D18:D20"/>
    <mergeCell ref="E18:E20"/>
    <mergeCell ref="F21:M21"/>
    <mergeCell ref="L11:L12"/>
    <mergeCell ref="M11:M12"/>
    <mergeCell ref="O11:P11"/>
    <mergeCell ref="Q11:R11"/>
    <mergeCell ref="N18:N20"/>
    <mergeCell ref="O18:R18"/>
    <mergeCell ref="O19:R19"/>
    <mergeCell ref="O20:P20"/>
    <mergeCell ref="Q20:R20"/>
    <mergeCell ref="A14:R14"/>
    <mergeCell ref="A16:G16"/>
    <mergeCell ref="I16:M16"/>
    <mergeCell ref="O16:R16"/>
    <mergeCell ref="A17:R17"/>
    <mergeCell ref="A22:B37"/>
    <mergeCell ref="O22:P22"/>
    <mergeCell ref="Q22:R22"/>
    <mergeCell ref="O23:P23"/>
    <mergeCell ref="Q23:R23"/>
    <mergeCell ref="O28:P28"/>
    <mergeCell ref="Q28:R28"/>
    <mergeCell ref="O29:P29"/>
    <mergeCell ref="A21:B21"/>
    <mergeCell ref="O21:P21"/>
    <mergeCell ref="Q21:R21"/>
    <mergeCell ref="Q29:R29"/>
    <mergeCell ref="O26:P26"/>
    <mergeCell ref="Q26:R26"/>
    <mergeCell ref="O27:P27"/>
    <mergeCell ref="Q27:R27"/>
    <mergeCell ref="O24:P24"/>
    <mergeCell ref="Q24:R24"/>
    <mergeCell ref="O25:P25"/>
    <mergeCell ref="Q25:R25"/>
    <mergeCell ref="O32:P32"/>
    <mergeCell ref="Q32:R32"/>
    <mergeCell ref="O33:P33"/>
    <mergeCell ref="Q33:R33"/>
    <mergeCell ref="O30:P30"/>
    <mergeCell ref="Q30:R30"/>
    <mergeCell ref="O31:P31"/>
    <mergeCell ref="Q31:R31"/>
    <mergeCell ref="F31:M31"/>
    <mergeCell ref="F32:M32"/>
    <mergeCell ref="F33:M33"/>
    <mergeCell ref="O36:P36"/>
    <mergeCell ref="Q36:R36"/>
    <mergeCell ref="O37:P37"/>
    <mergeCell ref="Q37:R37"/>
    <mergeCell ref="O34:P34"/>
    <mergeCell ref="Q34:R34"/>
    <mergeCell ref="O35:P35"/>
    <mergeCell ref="Q35:R35"/>
    <mergeCell ref="F34:M34"/>
    <mergeCell ref="F35:M35"/>
    <mergeCell ref="F36:M36"/>
    <mergeCell ref="F37:M37"/>
    <mergeCell ref="A84:R84"/>
    <mergeCell ref="A38:E38"/>
    <mergeCell ref="O38:R38"/>
    <mergeCell ref="A83:E83"/>
    <mergeCell ref="O83:R83"/>
    <mergeCell ref="O55:P55"/>
    <mergeCell ref="Q55:R55"/>
    <mergeCell ref="O56:P56"/>
    <mergeCell ref="Q56:R56"/>
    <mergeCell ref="O57:P57"/>
    <mergeCell ref="Q57:R57"/>
    <mergeCell ref="O58:P58"/>
    <mergeCell ref="O43:P43"/>
    <mergeCell ref="Q43:R43"/>
    <mergeCell ref="O44:P44"/>
    <mergeCell ref="Q44:R44"/>
    <mergeCell ref="O45:P45"/>
    <mergeCell ref="Q45:R45"/>
    <mergeCell ref="O46:P46"/>
    <mergeCell ref="Q46:R46"/>
    <mergeCell ref="O47:P47"/>
    <mergeCell ref="Q47:R47"/>
    <mergeCell ref="O48:P48"/>
    <mergeCell ref="Q48:R48"/>
    <mergeCell ref="A61:R61"/>
    <mergeCell ref="A62:B64"/>
    <mergeCell ref="C62:C64"/>
    <mergeCell ref="D62:D64"/>
    <mergeCell ref="E62:E64"/>
    <mergeCell ref="N62:N64"/>
    <mergeCell ref="O62:R62"/>
    <mergeCell ref="O63:R63"/>
    <mergeCell ref="O64:P64"/>
    <mergeCell ref="Q64:R64"/>
    <mergeCell ref="A65:B65"/>
    <mergeCell ref="O65:P65"/>
    <mergeCell ref="Q65:R65"/>
    <mergeCell ref="A66:B81"/>
    <mergeCell ref="O66:P66"/>
    <mergeCell ref="Q66:R66"/>
    <mergeCell ref="O67:P67"/>
    <mergeCell ref="Q67:R67"/>
    <mergeCell ref="O68:P68"/>
    <mergeCell ref="Q68:R68"/>
    <mergeCell ref="O69:P69"/>
    <mergeCell ref="Q69:R69"/>
    <mergeCell ref="O73:P73"/>
    <mergeCell ref="Q73:R73"/>
    <mergeCell ref="O74:P74"/>
    <mergeCell ref="Q74:R74"/>
    <mergeCell ref="O75:P75"/>
    <mergeCell ref="Q75:R75"/>
    <mergeCell ref="F74:M74"/>
    <mergeCell ref="F75:M75"/>
    <mergeCell ref="O70:P70"/>
    <mergeCell ref="Q70:R70"/>
    <mergeCell ref="O71:P71"/>
    <mergeCell ref="Q71:R71"/>
    <mergeCell ref="O72:P72"/>
    <mergeCell ref="Q72:R72"/>
    <mergeCell ref="O76:P76"/>
    <mergeCell ref="Q76:R76"/>
    <mergeCell ref="O77:P77"/>
    <mergeCell ref="Q77:R77"/>
    <mergeCell ref="O78:P78"/>
    <mergeCell ref="Q78:R78"/>
    <mergeCell ref="F76:M76"/>
    <mergeCell ref="F77:M77"/>
    <mergeCell ref="F78:M78"/>
    <mergeCell ref="A82:E82"/>
    <mergeCell ref="O82:R82"/>
    <mergeCell ref="O79:P79"/>
    <mergeCell ref="Q79:R79"/>
    <mergeCell ref="O80:P80"/>
    <mergeCell ref="Q80:R80"/>
    <mergeCell ref="O81:P81"/>
    <mergeCell ref="Q81:R81"/>
    <mergeCell ref="F79:M79"/>
    <mergeCell ref="F80:M80"/>
    <mergeCell ref="F81:M81"/>
    <mergeCell ref="F82:M82"/>
    <mergeCell ref="F44:M44"/>
    <mergeCell ref="F45:M45"/>
    <mergeCell ref="F46:M46"/>
    <mergeCell ref="F47:M47"/>
    <mergeCell ref="F48:M48"/>
    <mergeCell ref="F49:M49"/>
    <mergeCell ref="F50:M50"/>
    <mergeCell ref="F22:M22"/>
    <mergeCell ref="F23:M23"/>
    <mergeCell ref="F24:M24"/>
    <mergeCell ref="F25:M25"/>
    <mergeCell ref="F26:M26"/>
    <mergeCell ref="F27:M27"/>
    <mergeCell ref="F28:M28"/>
    <mergeCell ref="F29:M29"/>
    <mergeCell ref="F30:M30"/>
    <mergeCell ref="A39:R39"/>
    <mergeCell ref="A40:B42"/>
    <mergeCell ref="C40:C42"/>
    <mergeCell ref="D40:D42"/>
    <mergeCell ref="E40:E42"/>
    <mergeCell ref="N40:N42"/>
    <mergeCell ref="O40:R40"/>
    <mergeCell ref="O41:R41"/>
    <mergeCell ref="F83:M83"/>
    <mergeCell ref="F62:M64"/>
    <mergeCell ref="F40:M42"/>
    <mergeCell ref="F18:M20"/>
    <mergeCell ref="F65:M65"/>
    <mergeCell ref="F66:M66"/>
    <mergeCell ref="F67:M67"/>
    <mergeCell ref="F68:M68"/>
    <mergeCell ref="F69:M69"/>
    <mergeCell ref="F70:M70"/>
    <mergeCell ref="F71:M71"/>
    <mergeCell ref="F72:M72"/>
    <mergeCell ref="F73:M73"/>
    <mergeCell ref="F51:M51"/>
    <mergeCell ref="F52:M52"/>
    <mergeCell ref="F53:M53"/>
    <mergeCell ref="F54:M54"/>
    <mergeCell ref="F55:M55"/>
    <mergeCell ref="F56:M56"/>
    <mergeCell ref="F57:M57"/>
    <mergeCell ref="F58:M58"/>
    <mergeCell ref="F59:M59"/>
    <mergeCell ref="F38:M38"/>
    <mergeCell ref="F43:M43"/>
  </mergeCells>
  <pageMargins left="0.74803149606299213" right="0.74803149606299213" top="0.98425196850393704" bottom="0.98425196850393704" header="0.51181102362204722" footer="0.51181102362204722"/>
  <pageSetup paperSize="9" scale="4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145"/>
  <sheetViews>
    <sheetView view="pageBreakPreview" topLeftCell="D6" zoomScale="70" zoomScaleNormal="70" zoomScaleSheetLayoutView="70" workbookViewId="0">
      <selection activeCell="F18" sqref="F18:M20"/>
    </sheetView>
  </sheetViews>
  <sheetFormatPr defaultRowHeight="15" outlineLevelRow="1" x14ac:dyDescent="0.2"/>
  <cols>
    <col min="1" max="1" width="5.7109375" style="10" bestFit="1" customWidth="1"/>
    <col min="2" max="2" width="26.5703125" style="2" customWidth="1"/>
    <col min="3" max="3" width="41.5703125" style="2" customWidth="1"/>
    <col min="4" max="4" width="17.85546875" style="2" customWidth="1"/>
    <col min="5" max="5" width="21.7109375" style="2" customWidth="1"/>
    <col min="6" max="6" width="14.140625" style="2" customWidth="1"/>
    <col min="7" max="7" width="13.7109375" style="2" customWidth="1"/>
    <col min="8" max="8" width="16.28515625" style="2" customWidth="1"/>
    <col min="9" max="9" width="18.85546875" style="18" customWidth="1"/>
    <col min="10" max="10" width="17.140625" style="19" customWidth="1"/>
    <col min="11" max="11" width="15" style="19" customWidth="1"/>
    <col min="12" max="12" width="14.85546875" style="19" customWidth="1"/>
    <col min="13" max="13" width="21.5703125" style="19" customWidth="1"/>
    <col min="14" max="14" width="21.140625" style="2" customWidth="1"/>
    <col min="15" max="15" width="15.140625" style="3" customWidth="1"/>
    <col min="16" max="16" width="17.28515625" style="3" customWidth="1"/>
    <col min="17" max="17" width="15.140625" style="3" customWidth="1"/>
    <col min="18" max="18" width="17.28515625" style="3" customWidth="1"/>
    <col min="19" max="39" width="9.140625" style="3"/>
    <col min="40" max="16384" width="9.140625" style="2"/>
  </cols>
  <sheetData>
    <row r="1" spans="1:39" x14ac:dyDescent="0.2">
      <c r="B1" s="1"/>
      <c r="O1" s="2"/>
      <c r="P1" s="13"/>
      <c r="Q1" s="2"/>
      <c r="R1" s="13" t="s">
        <v>70</v>
      </c>
    </row>
    <row r="2" spans="1:39" x14ac:dyDescent="0.2">
      <c r="B2" s="1"/>
      <c r="O2" s="2"/>
      <c r="P2" s="13"/>
      <c r="Q2" s="2"/>
      <c r="R2" s="13" t="s">
        <v>50</v>
      </c>
    </row>
    <row r="3" spans="1:39" x14ac:dyDescent="0.2">
      <c r="B3" s="1"/>
      <c r="O3" s="2"/>
      <c r="P3" s="13"/>
      <c r="Q3" s="2"/>
      <c r="R3" s="13" t="str">
        <f>'Лот 3 А'!R3</f>
        <v>№1780-20/ЗП-МТС</v>
      </c>
    </row>
    <row r="4" spans="1:39" x14ac:dyDescent="0.2">
      <c r="B4" s="1"/>
      <c r="O4" s="2"/>
      <c r="P4" s="13"/>
      <c r="Q4" s="2"/>
      <c r="R4" s="13"/>
    </row>
    <row r="5" spans="1:39" ht="15" customHeight="1" x14ac:dyDescent="0.2">
      <c r="A5" s="108" t="s">
        <v>51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</row>
    <row r="6" spans="1:39" ht="6.75" customHeight="1" x14ac:dyDescent="0.2">
      <c r="A6" s="57"/>
      <c r="B6" s="57"/>
      <c r="C6" s="57"/>
      <c r="D6" s="57"/>
      <c r="E6" s="57"/>
      <c r="F6" s="57"/>
      <c r="G6" s="57"/>
      <c r="H6" s="57"/>
      <c r="I6" s="57"/>
      <c r="J6" s="57"/>
      <c r="N6" s="57"/>
      <c r="O6" s="57"/>
      <c r="P6" s="57"/>
      <c r="Q6" s="57"/>
      <c r="R6" s="57"/>
    </row>
    <row r="7" spans="1:39" ht="19.5" customHeight="1" x14ac:dyDescent="0.2">
      <c r="A7" s="109" t="s">
        <v>61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</row>
    <row r="8" spans="1:39" ht="25.5" x14ac:dyDescent="0.2">
      <c r="A8" s="111" t="s">
        <v>56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3"/>
    </row>
    <row r="9" spans="1:39" ht="25.5" x14ac:dyDescent="0.2">
      <c r="A9" s="111" t="s">
        <v>49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3"/>
    </row>
    <row r="10" spans="1:39" s="8" customFormat="1" ht="15.75" customHeight="1" x14ac:dyDescent="0.2">
      <c r="A10" s="114" t="s">
        <v>0</v>
      </c>
      <c r="B10" s="115" t="s">
        <v>6</v>
      </c>
      <c r="C10" s="115" t="s">
        <v>5</v>
      </c>
      <c r="D10" s="115" t="s">
        <v>40</v>
      </c>
      <c r="E10" s="116" t="s">
        <v>20</v>
      </c>
      <c r="F10" s="117"/>
      <c r="G10" s="117"/>
      <c r="H10" s="118"/>
      <c r="I10" s="122" t="s">
        <v>44</v>
      </c>
      <c r="J10" s="123"/>
      <c r="K10" s="123"/>
      <c r="L10" s="123"/>
      <c r="M10" s="123"/>
      <c r="N10" s="115" t="s">
        <v>10</v>
      </c>
      <c r="O10" s="124" t="s">
        <v>8</v>
      </c>
      <c r="P10" s="125"/>
      <c r="Q10" s="125"/>
      <c r="R10" s="126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</row>
    <row r="11" spans="1:39" s="8" customFormat="1" ht="84.75" customHeight="1" x14ac:dyDescent="0.2">
      <c r="A11" s="114"/>
      <c r="B11" s="115"/>
      <c r="C11" s="115"/>
      <c r="D11" s="115"/>
      <c r="E11" s="119"/>
      <c r="F11" s="120"/>
      <c r="G11" s="120"/>
      <c r="H11" s="121"/>
      <c r="I11" s="102" t="s">
        <v>21</v>
      </c>
      <c r="J11" s="102" t="s">
        <v>16</v>
      </c>
      <c r="K11" s="102" t="s">
        <v>17</v>
      </c>
      <c r="L11" s="102" t="s">
        <v>18</v>
      </c>
      <c r="M11" s="104" t="s">
        <v>19</v>
      </c>
      <c r="N11" s="115"/>
      <c r="O11" s="106" t="s">
        <v>26</v>
      </c>
      <c r="P11" s="107"/>
      <c r="Q11" s="106" t="s">
        <v>14</v>
      </c>
      <c r="R11" s="10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</row>
    <row r="12" spans="1:39" s="8" customFormat="1" ht="66" customHeight="1" x14ac:dyDescent="0.2">
      <c r="A12" s="114"/>
      <c r="B12" s="115"/>
      <c r="C12" s="115"/>
      <c r="D12" s="115"/>
      <c r="E12" s="29" t="s">
        <v>42</v>
      </c>
      <c r="F12" s="54" t="s">
        <v>41</v>
      </c>
      <c r="G12" s="54" t="s">
        <v>43</v>
      </c>
      <c r="H12" s="54" t="s">
        <v>15</v>
      </c>
      <c r="I12" s="103"/>
      <c r="J12" s="103"/>
      <c r="K12" s="103"/>
      <c r="L12" s="103"/>
      <c r="M12" s="105"/>
      <c r="N12" s="115"/>
      <c r="O12" s="55" t="s">
        <v>9</v>
      </c>
      <c r="P12" s="56" t="s">
        <v>27</v>
      </c>
      <c r="Q12" s="55" t="s">
        <v>9</v>
      </c>
      <c r="R12" s="56" t="s">
        <v>13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</row>
    <row r="13" spans="1:39" s="6" customFormat="1" ht="27" customHeight="1" x14ac:dyDescent="0.2">
      <c r="A13" s="15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34">
        <v>9</v>
      </c>
      <c r="J13" s="34">
        <v>10</v>
      </c>
      <c r="K13" s="34">
        <v>11</v>
      </c>
      <c r="L13" s="34">
        <v>12</v>
      </c>
      <c r="M13" s="35">
        <v>13</v>
      </c>
      <c r="N13" s="11">
        <v>14</v>
      </c>
      <c r="O13" s="12">
        <v>15</v>
      </c>
      <c r="P13" s="14">
        <v>16</v>
      </c>
      <c r="Q13" s="12">
        <v>17</v>
      </c>
      <c r="R13" s="14">
        <v>18</v>
      </c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</row>
    <row r="14" spans="1:39" ht="36" customHeight="1" x14ac:dyDescent="0.2">
      <c r="A14" s="88" t="s">
        <v>28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90"/>
    </row>
    <row r="15" spans="1:39" ht="62.25" customHeight="1" x14ac:dyDescent="0.2">
      <c r="A15" s="16" t="s">
        <v>12</v>
      </c>
      <c r="B15" s="44" t="s">
        <v>62</v>
      </c>
      <c r="C15" s="47" t="s">
        <v>22</v>
      </c>
      <c r="D15" s="17">
        <v>6</v>
      </c>
      <c r="E15" s="50"/>
      <c r="F15" s="33"/>
      <c r="G15" s="51">
        <f>E15-ROUND(E15*F15,2)</f>
        <v>0</v>
      </c>
      <c r="H15" s="51">
        <f>ROUND(D15*G15,2)</f>
        <v>0</v>
      </c>
      <c r="I15" s="20"/>
      <c r="J15" s="42"/>
      <c r="K15" s="42"/>
      <c r="L15" s="42"/>
      <c r="M15" s="52"/>
      <c r="N15" s="49" t="s">
        <v>57</v>
      </c>
      <c r="O15" s="42"/>
      <c r="P15" s="42"/>
      <c r="Q15" s="42"/>
      <c r="R15" s="42"/>
    </row>
    <row r="16" spans="1:39" s="3" customFormat="1" ht="53.25" customHeight="1" x14ac:dyDescent="0.2">
      <c r="A16" s="74"/>
      <c r="B16" s="75"/>
      <c r="C16" s="75"/>
      <c r="D16" s="75"/>
      <c r="E16" s="75"/>
      <c r="F16" s="75"/>
      <c r="G16" s="75"/>
      <c r="H16" s="51">
        <f>H15</f>
        <v>0</v>
      </c>
      <c r="I16" s="77"/>
      <c r="J16" s="78"/>
      <c r="K16" s="78"/>
      <c r="L16" s="78"/>
      <c r="M16" s="79"/>
      <c r="N16" s="49" t="s">
        <v>57</v>
      </c>
      <c r="O16" s="77"/>
      <c r="P16" s="78"/>
      <c r="Q16" s="78"/>
      <c r="R16" s="79"/>
    </row>
    <row r="17" spans="1:18" s="3" customFormat="1" ht="34.5" customHeight="1" x14ac:dyDescent="0.2">
      <c r="A17" s="88" t="s">
        <v>64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90"/>
    </row>
    <row r="18" spans="1:18" s="3" customFormat="1" ht="60.75" customHeight="1" x14ac:dyDescent="0.2">
      <c r="A18" s="62" t="s">
        <v>30</v>
      </c>
      <c r="B18" s="64"/>
      <c r="C18" s="91" t="s">
        <v>39</v>
      </c>
      <c r="D18" s="91" t="s">
        <v>53</v>
      </c>
      <c r="E18" s="91" t="s">
        <v>54</v>
      </c>
      <c r="F18" s="62" t="s">
        <v>65</v>
      </c>
      <c r="G18" s="63"/>
      <c r="H18" s="63"/>
      <c r="I18" s="63"/>
      <c r="J18" s="63"/>
      <c r="K18" s="63"/>
      <c r="L18" s="63"/>
      <c r="M18" s="64"/>
      <c r="N18" s="91" t="s">
        <v>10</v>
      </c>
      <c r="O18" s="92" t="s">
        <v>8</v>
      </c>
      <c r="P18" s="92"/>
      <c r="Q18" s="92"/>
      <c r="R18" s="92"/>
    </row>
    <row r="19" spans="1:18" s="3" customFormat="1" ht="54.75" customHeight="1" x14ac:dyDescent="0.2">
      <c r="A19" s="65"/>
      <c r="B19" s="67"/>
      <c r="C19" s="91"/>
      <c r="D19" s="91"/>
      <c r="E19" s="91"/>
      <c r="F19" s="65"/>
      <c r="G19" s="66"/>
      <c r="H19" s="66"/>
      <c r="I19" s="66"/>
      <c r="J19" s="66"/>
      <c r="K19" s="66"/>
      <c r="L19" s="66"/>
      <c r="M19" s="67"/>
      <c r="N19" s="91"/>
      <c r="O19" s="93" t="s">
        <v>14</v>
      </c>
      <c r="P19" s="94"/>
      <c r="Q19" s="94"/>
      <c r="R19" s="95"/>
    </row>
    <row r="20" spans="1:18" s="3" customFormat="1" ht="54.75" customHeight="1" x14ac:dyDescent="0.2">
      <c r="A20" s="68"/>
      <c r="B20" s="70"/>
      <c r="C20" s="91"/>
      <c r="D20" s="91"/>
      <c r="E20" s="91"/>
      <c r="F20" s="68"/>
      <c r="G20" s="69"/>
      <c r="H20" s="69"/>
      <c r="I20" s="69"/>
      <c r="J20" s="69"/>
      <c r="K20" s="69"/>
      <c r="L20" s="69"/>
      <c r="M20" s="70"/>
      <c r="N20" s="91"/>
      <c r="O20" s="93" t="s">
        <v>9</v>
      </c>
      <c r="P20" s="95"/>
      <c r="Q20" s="96" t="s">
        <v>13</v>
      </c>
      <c r="R20" s="95"/>
    </row>
    <row r="21" spans="1:18" s="3" customFormat="1" ht="54.75" customHeight="1" x14ac:dyDescent="0.2">
      <c r="A21" s="71" t="s">
        <v>12</v>
      </c>
      <c r="B21" s="73"/>
      <c r="C21" s="53" t="s">
        <v>29</v>
      </c>
      <c r="D21" s="31" t="s">
        <v>33</v>
      </c>
      <c r="E21" s="31" t="s">
        <v>34</v>
      </c>
      <c r="F21" s="71" t="s">
        <v>37</v>
      </c>
      <c r="G21" s="72"/>
      <c r="H21" s="72"/>
      <c r="I21" s="72"/>
      <c r="J21" s="72"/>
      <c r="K21" s="72"/>
      <c r="L21" s="72"/>
      <c r="M21" s="73"/>
      <c r="N21" s="53" t="s">
        <v>38</v>
      </c>
      <c r="O21" s="71" t="s">
        <v>35</v>
      </c>
      <c r="P21" s="73"/>
      <c r="Q21" s="71" t="s">
        <v>36</v>
      </c>
      <c r="R21" s="73"/>
    </row>
    <row r="22" spans="1:18" s="3" customFormat="1" ht="46.5" customHeight="1" x14ac:dyDescent="0.2">
      <c r="A22" s="82" t="str">
        <f>'Лот 3 А'!A22:B37</f>
        <v>Техническое обслуживание в течение срока амортизации, указанного заказчиком  (70 тыс. км за 3,5 года,
исходя из прогнозируемого ежегодного пробега одного автомобиля в 20 000км)</v>
      </c>
      <c r="B22" s="83"/>
      <c r="C22" s="28" t="s">
        <v>31</v>
      </c>
      <c r="D22" s="32">
        <v>4</v>
      </c>
      <c r="E22" s="48"/>
      <c r="F22" s="59">
        <f>ROUND(D22*E22,2)</f>
        <v>0</v>
      </c>
      <c r="G22" s="60"/>
      <c r="H22" s="60"/>
      <c r="I22" s="60"/>
      <c r="J22" s="60"/>
      <c r="K22" s="60"/>
      <c r="L22" s="60"/>
      <c r="M22" s="61"/>
      <c r="N22" s="49" t="s">
        <v>57</v>
      </c>
      <c r="O22" s="80">
        <v>100</v>
      </c>
      <c r="P22" s="81"/>
      <c r="Q22" s="80"/>
      <c r="R22" s="81"/>
    </row>
    <row r="23" spans="1:18" s="3" customFormat="1" ht="46.5" customHeight="1" x14ac:dyDescent="0.2">
      <c r="A23" s="84"/>
      <c r="B23" s="85"/>
      <c r="C23" s="28" t="s">
        <v>32</v>
      </c>
      <c r="D23" s="32">
        <v>4</v>
      </c>
      <c r="E23" s="48"/>
      <c r="F23" s="59">
        <f t="shared" ref="F23:F37" si="0">ROUND(D23*E23,2)</f>
        <v>0</v>
      </c>
      <c r="G23" s="60"/>
      <c r="H23" s="60"/>
      <c r="I23" s="60"/>
      <c r="J23" s="60"/>
      <c r="K23" s="60"/>
      <c r="L23" s="60"/>
      <c r="M23" s="61"/>
      <c r="N23" s="49" t="s">
        <v>57</v>
      </c>
      <c r="O23" s="80">
        <v>100</v>
      </c>
      <c r="P23" s="81"/>
      <c r="Q23" s="80"/>
      <c r="R23" s="81"/>
    </row>
    <row r="24" spans="1:18" s="3" customFormat="1" ht="46.5" customHeight="1" x14ac:dyDescent="0.2">
      <c r="A24" s="84"/>
      <c r="B24" s="85"/>
      <c r="C24" s="28" t="s">
        <v>32</v>
      </c>
      <c r="D24" s="32">
        <v>4</v>
      </c>
      <c r="E24" s="48"/>
      <c r="F24" s="59">
        <f t="shared" si="0"/>
        <v>0</v>
      </c>
      <c r="G24" s="60"/>
      <c r="H24" s="60"/>
      <c r="I24" s="60"/>
      <c r="J24" s="60"/>
      <c r="K24" s="60"/>
      <c r="L24" s="60"/>
      <c r="M24" s="61"/>
      <c r="N24" s="49" t="s">
        <v>57</v>
      </c>
      <c r="O24" s="80">
        <v>100</v>
      </c>
      <c r="P24" s="81"/>
      <c r="Q24" s="80"/>
      <c r="R24" s="81"/>
    </row>
    <row r="25" spans="1:18" s="3" customFormat="1" ht="46.5" customHeight="1" x14ac:dyDescent="0.2">
      <c r="A25" s="84"/>
      <c r="B25" s="85"/>
      <c r="C25" s="28" t="s">
        <v>32</v>
      </c>
      <c r="D25" s="32">
        <v>4</v>
      </c>
      <c r="E25" s="48"/>
      <c r="F25" s="59">
        <f t="shared" si="0"/>
        <v>0</v>
      </c>
      <c r="G25" s="60"/>
      <c r="H25" s="60"/>
      <c r="I25" s="60"/>
      <c r="J25" s="60"/>
      <c r="K25" s="60"/>
      <c r="L25" s="60"/>
      <c r="M25" s="61"/>
      <c r="N25" s="49" t="s">
        <v>57</v>
      </c>
      <c r="O25" s="80">
        <v>100</v>
      </c>
      <c r="P25" s="81"/>
      <c r="Q25" s="80"/>
      <c r="R25" s="81"/>
    </row>
    <row r="26" spans="1:18" s="3" customFormat="1" ht="46.5" customHeight="1" x14ac:dyDescent="0.2">
      <c r="A26" s="84"/>
      <c r="B26" s="85"/>
      <c r="C26" s="28" t="s">
        <v>32</v>
      </c>
      <c r="D26" s="32">
        <v>4</v>
      </c>
      <c r="E26" s="48"/>
      <c r="F26" s="59">
        <f t="shared" si="0"/>
        <v>0</v>
      </c>
      <c r="G26" s="60"/>
      <c r="H26" s="60"/>
      <c r="I26" s="60"/>
      <c r="J26" s="60"/>
      <c r="K26" s="60"/>
      <c r="L26" s="60"/>
      <c r="M26" s="61"/>
      <c r="N26" s="49" t="s">
        <v>57</v>
      </c>
      <c r="O26" s="80">
        <v>100</v>
      </c>
      <c r="P26" s="81"/>
      <c r="Q26" s="80"/>
      <c r="R26" s="81"/>
    </row>
    <row r="27" spans="1:18" s="3" customFormat="1" ht="46.5" customHeight="1" x14ac:dyDescent="0.2">
      <c r="A27" s="84"/>
      <c r="B27" s="85"/>
      <c r="C27" s="28" t="s">
        <v>32</v>
      </c>
      <c r="D27" s="32">
        <v>4</v>
      </c>
      <c r="E27" s="48"/>
      <c r="F27" s="59">
        <f t="shared" si="0"/>
        <v>0</v>
      </c>
      <c r="G27" s="60"/>
      <c r="H27" s="60"/>
      <c r="I27" s="60"/>
      <c r="J27" s="60"/>
      <c r="K27" s="60"/>
      <c r="L27" s="60"/>
      <c r="M27" s="61"/>
      <c r="N27" s="49" t="s">
        <v>57</v>
      </c>
      <c r="O27" s="80">
        <v>100</v>
      </c>
      <c r="P27" s="81"/>
      <c r="Q27" s="80"/>
      <c r="R27" s="81"/>
    </row>
    <row r="28" spans="1:18" s="3" customFormat="1" ht="46.5" customHeight="1" x14ac:dyDescent="0.2">
      <c r="A28" s="84"/>
      <c r="B28" s="85"/>
      <c r="C28" s="28" t="s">
        <v>32</v>
      </c>
      <c r="D28" s="32">
        <v>4</v>
      </c>
      <c r="E28" s="48"/>
      <c r="F28" s="59">
        <f t="shared" si="0"/>
        <v>0</v>
      </c>
      <c r="G28" s="60"/>
      <c r="H28" s="60"/>
      <c r="I28" s="60"/>
      <c r="J28" s="60"/>
      <c r="K28" s="60"/>
      <c r="L28" s="60"/>
      <c r="M28" s="61"/>
      <c r="N28" s="49" t="s">
        <v>57</v>
      </c>
      <c r="O28" s="80">
        <v>100</v>
      </c>
      <c r="P28" s="81"/>
      <c r="Q28" s="80"/>
      <c r="R28" s="81"/>
    </row>
    <row r="29" spans="1:18" s="3" customFormat="1" ht="46.5" customHeight="1" outlineLevel="1" x14ac:dyDescent="0.2">
      <c r="A29" s="84"/>
      <c r="B29" s="85"/>
      <c r="C29" s="28" t="s">
        <v>32</v>
      </c>
      <c r="D29" s="32">
        <v>4</v>
      </c>
      <c r="E29" s="48"/>
      <c r="F29" s="59">
        <f t="shared" si="0"/>
        <v>0</v>
      </c>
      <c r="G29" s="60"/>
      <c r="H29" s="60"/>
      <c r="I29" s="60"/>
      <c r="J29" s="60"/>
      <c r="K29" s="60"/>
      <c r="L29" s="60"/>
      <c r="M29" s="61"/>
      <c r="N29" s="49" t="s">
        <v>57</v>
      </c>
      <c r="O29" s="80">
        <v>100</v>
      </c>
      <c r="P29" s="81"/>
      <c r="Q29" s="80"/>
      <c r="R29" s="81"/>
    </row>
    <row r="30" spans="1:18" s="3" customFormat="1" ht="46.5" customHeight="1" outlineLevel="1" x14ac:dyDescent="0.2">
      <c r="A30" s="84"/>
      <c r="B30" s="85"/>
      <c r="C30" s="28" t="s">
        <v>32</v>
      </c>
      <c r="D30" s="32">
        <v>4</v>
      </c>
      <c r="E30" s="48"/>
      <c r="F30" s="59">
        <f t="shared" si="0"/>
        <v>0</v>
      </c>
      <c r="G30" s="60"/>
      <c r="H30" s="60"/>
      <c r="I30" s="60"/>
      <c r="J30" s="60"/>
      <c r="K30" s="60"/>
      <c r="L30" s="60"/>
      <c r="M30" s="61"/>
      <c r="N30" s="49" t="s">
        <v>57</v>
      </c>
      <c r="O30" s="80">
        <v>100</v>
      </c>
      <c r="P30" s="81"/>
      <c r="Q30" s="80"/>
      <c r="R30" s="81"/>
    </row>
    <row r="31" spans="1:18" s="3" customFormat="1" ht="46.5" customHeight="1" outlineLevel="1" x14ac:dyDescent="0.2">
      <c r="A31" s="84"/>
      <c r="B31" s="85"/>
      <c r="C31" s="28" t="s">
        <v>32</v>
      </c>
      <c r="D31" s="32">
        <v>4</v>
      </c>
      <c r="E31" s="48"/>
      <c r="F31" s="59">
        <f t="shared" si="0"/>
        <v>0</v>
      </c>
      <c r="G31" s="60"/>
      <c r="H31" s="60"/>
      <c r="I31" s="60"/>
      <c r="J31" s="60"/>
      <c r="K31" s="60"/>
      <c r="L31" s="60"/>
      <c r="M31" s="61"/>
      <c r="N31" s="49" t="s">
        <v>57</v>
      </c>
      <c r="O31" s="80">
        <v>100</v>
      </c>
      <c r="P31" s="81"/>
      <c r="Q31" s="80"/>
      <c r="R31" s="81"/>
    </row>
    <row r="32" spans="1:18" ht="46.5" customHeight="1" outlineLevel="1" x14ac:dyDescent="0.2">
      <c r="A32" s="84"/>
      <c r="B32" s="85"/>
      <c r="C32" s="28" t="s">
        <v>32</v>
      </c>
      <c r="D32" s="32">
        <v>4</v>
      </c>
      <c r="E32" s="48"/>
      <c r="F32" s="59">
        <f t="shared" si="0"/>
        <v>0</v>
      </c>
      <c r="G32" s="60"/>
      <c r="H32" s="60"/>
      <c r="I32" s="60"/>
      <c r="J32" s="60"/>
      <c r="K32" s="60"/>
      <c r="L32" s="60"/>
      <c r="M32" s="61"/>
      <c r="N32" s="49" t="s">
        <v>57</v>
      </c>
      <c r="O32" s="80">
        <v>100</v>
      </c>
      <c r="P32" s="81"/>
      <c r="Q32" s="80"/>
      <c r="R32" s="81"/>
    </row>
    <row r="33" spans="1:18" ht="46.5" customHeight="1" outlineLevel="1" x14ac:dyDescent="0.2">
      <c r="A33" s="84"/>
      <c r="B33" s="85"/>
      <c r="C33" s="28" t="s">
        <v>32</v>
      </c>
      <c r="D33" s="32">
        <v>4</v>
      </c>
      <c r="E33" s="48"/>
      <c r="F33" s="59">
        <f t="shared" si="0"/>
        <v>0</v>
      </c>
      <c r="G33" s="60"/>
      <c r="H33" s="60"/>
      <c r="I33" s="60"/>
      <c r="J33" s="60"/>
      <c r="K33" s="60"/>
      <c r="L33" s="60"/>
      <c r="M33" s="61"/>
      <c r="N33" s="49" t="s">
        <v>57</v>
      </c>
      <c r="O33" s="80">
        <v>100</v>
      </c>
      <c r="P33" s="81"/>
      <c r="Q33" s="80"/>
      <c r="R33" s="81"/>
    </row>
    <row r="34" spans="1:18" ht="46.5" customHeight="1" outlineLevel="1" x14ac:dyDescent="0.2">
      <c r="A34" s="84"/>
      <c r="B34" s="85"/>
      <c r="C34" s="28" t="s">
        <v>32</v>
      </c>
      <c r="D34" s="32">
        <v>4</v>
      </c>
      <c r="E34" s="48"/>
      <c r="F34" s="59">
        <f t="shared" si="0"/>
        <v>0</v>
      </c>
      <c r="G34" s="60"/>
      <c r="H34" s="60"/>
      <c r="I34" s="60"/>
      <c r="J34" s="60"/>
      <c r="K34" s="60"/>
      <c r="L34" s="60"/>
      <c r="M34" s="61"/>
      <c r="N34" s="49" t="s">
        <v>57</v>
      </c>
      <c r="O34" s="80">
        <v>100</v>
      </c>
      <c r="P34" s="81"/>
      <c r="Q34" s="80"/>
      <c r="R34" s="81"/>
    </row>
    <row r="35" spans="1:18" ht="46.5" customHeight="1" outlineLevel="1" x14ac:dyDescent="0.2">
      <c r="A35" s="84"/>
      <c r="B35" s="85"/>
      <c r="C35" s="28" t="s">
        <v>32</v>
      </c>
      <c r="D35" s="32">
        <v>4</v>
      </c>
      <c r="E35" s="48"/>
      <c r="F35" s="59">
        <f t="shared" si="0"/>
        <v>0</v>
      </c>
      <c r="G35" s="60"/>
      <c r="H35" s="60"/>
      <c r="I35" s="60"/>
      <c r="J35" s="60"/>
      <c r="K35" s="60"/>
      <c r="L35" s="60"/>
      <c r="M35" s="61"/>
      <c r="N35" s="49" t="s">
        <v>57</v>
      </c>
      <c r="O35" s="80">
        <v>100</v>
      </c>
      <c r="P35" s="81"/>
      <c r="Q35" s="80"/>
      <c r="R35" s="81"/>
    </row>
    <row r="36" spans="1:18" ht="46.5" customHeight="1" x14ac:dyDescent="0.2">
      <c r="A36" s="84"/>
      <c r="B36" s="85"/>
      <c r="C36" s="28" t="s">
        <v>48</v>
      </c>
      <c r="D36" s="32">
        <v>4</v>
      </c>
      <c r="E36" s="48"/>
      <c r="F36" s="59">
        <f t="shared" si="0"/>
        <v>0</v>
      </c>
      <c r="G36" s="60"/>
      <c r="H36" s="60"/>
      <c r="I36" s="60"/>
      <c r="J36" s="60"/>
      <c r="K36" s="60"/>
      <c r="L36" s="60"/>
      <c r="M36" s="61"/>
      <c r="N36" s="49" t="s">
        <v>57</v>
      </c>
      <c r="O36" s="80">
        <v>100</v>
      </c>
      <c r="P36" s="81"/>
      <c r="Q36" s="80"/>
      <c r="R36" s="81"/>
    </row>
    <row r="37" spans="1:18" ht="77.25" customHeight="1" x14ac:dyDescent="0.2">
      <c r="A37" s="86"/>
      <c r="B37" s="87"/>
      <c r="C37" s="46" t="s">
        <v>52</v>
      </c>
      <c r="D37" s="32">
        <v>4</v>
      </c>
      <c r="E37" s="48"/>
      <c r="F37" s="59">
        <f t="shared" si="0"/>
        <v>0</v>
      </c>
      <c r="G37" s="60"/>
      <c r="H37" s="60"/>
      <c r="I37" s="60"/>
      <c r="J37" s="60"/>
      <c r="K37" s="60"/>
      <c r="L37" s="60"/>
      <c r="M37" s="61"/>
      <c r="N37" s="49" t="s">
        <v>57</v>
      </c>
      <c r="O37" s="80">
        <v>100</v>
      </c>
      <c r="P37" s="81"/>
      <c r="Q37" s="80"/>
      <c r="R37" s="81"/>
    </row>
    <row r="38" spans="1:18" s="3" customFormat="1" ht="34.5" customHeight="1" x14ac:dyDescent="0.2">
      <c r="A38" s="74" t="s">
        <v>55</v>
      </c>
      <c r="B38" s="75"/>
      <c r="C38" s="75"/>
      <c r="D38" s="75"/>
      <c r="E38" s="76"/>
      <c r="F38" s="59">
        <f>SUM(F22:H37)</f>
        <v>0</v>
      </c>
      <c r="G38" s="60"/>
      <c r="H38" s="60"/>
      <c r="I38" s="60"/>
      <c r="J38" s="60"/>
      <c r="K38" s="60"/>
      <c r="L38" s="60"/>
      <c r="M38" s="61"/>
      <c r="N38" s="49" t="s">
        <v>57</v>
      </c>
      <c r="O38" s="77"/>
      <c r="P38" s="78"/>
      <c r="Q38" s="78"/>
      <c r="R38" s="79"/>
    </row>
    <row r="39" spans="1:18" ht="34.5" customHeight="1" x14ac:dyDescent="0.2">
      <c r="A39" s="88" t="s">
        <v>66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90"/>
    </row>
    <row r="40" spans="1:18" ht="60.75" customHeight="1" x14ac:dyDescent="0.2">
      <c r="A40" s="62" t="s">
        <v>30</v>
      </c>
      <c r="B40" s="64"/>
      <c r="C40" s="91" t="s">
        <v>39</v>
      </c>
      <c r="D40" s="91" t="s">
        <v>53</v>
      </c>
      <c r="E40" s="91" t="s">
        <v>54</v>
      </c>
      <c r="F40" s="62" t="s">
        <v>67</v>
      </c>
      <c r="G40" s="63"/>
      <c r="H40" s="63"/>
      <c r="I40" s="63"/>
      <c r="J40" s="63"/>
      <c r="K40" s="63"/>
      <c r="L40" s="63"/>
      <c r="M40" s="64"/>
      <c r="N40" s="91" t="s">
        <v>10</v>
      </c>
      <c r="O40" s="92" t="s">
        <v>8</v>
      </c>
      <c r="P40" s="92"/>
      <c r="Q40" s="92"/>
      <c r="R40" s="92"/>
    </row>
    <row r="41" spans="1:18" ht="54.75" customHeight="1" x14ac:dyDescent="0.2">
      <c r="A41" s="65"/>
      <c r="B41" s="67"/>
      <c r="C41" s="91"/>
      <c r="D41" s="91"/>
      <c r="E41" s="91"/>
      <c r="F41" s="65"/>
      <c r="G41" s="66"/>
      <c r="H41" s="66"/>
      <c r="I41" s="66"/>
      <c r="J41" s="66"/>
      <c r="K41" s="66"/>
      <c r="L41" s="66"/>
      <c r="M41" s="67"/>
      <c r="N41" s="91"/>
      <c r="O41" s="93" t="s">
        <v>14</v>
      </c>
      <c r="P41" s="94"/>
      <c r="Q41" s="94"/>
      <c r="R41" s="95"/>
    </row>
    <row r="42" spans="1:18" ht="54.75" customHeight="1" x14ac:dyDescent="0.2">
      <c r="A42" s="68"/>
      <c r="B42" s="70"/>
      <c r="C42" s="91"/>
      <c r="D42" s="91"/>
      <c r="E42" s="91"/>
      <c r="F42" s="68"/>
      <c r="G42" s="69"/>
      <c r="H42" s="69"/>
      <c r="I42" s="69"/>
      <c r="J42" s="69"/>
      <c r="K42" s="69"/>
      <c r="L42" s="69"/>
      <c r="M42" s="70"/>
      <c r="N42" s="91"/>
      <c r="O42" s="93" t="s">
        <v>9</v>
      </c>
      <c r="P42" s="95"/>
      <c r="Q42" s="96" t="s">
        <v>13</v>
      </c>
      <c r="R42" s="95"/>
    </row>
    <row r="43" spans="1:18" ht="54.75" customHeight="1" x14ac:dyDescent="0.2">
      <c r="A43" s="71" t="s">
        <v>12</v>
      </c>
      <c r="B43" s="73"/>
      <c r="C43" s="53" t="s">
        <v>29</v>
      </c>
      <c r="D43" s="31" t="s">
        <v>33</v>
      </c>
      <c r="E43" s="31" t="s">
        <v>34</v>
      </c>
      <c r="F43" s="71" t="s">
        <v>37</v>
      </c>
      <c r="G43" s="72"/>
      <c r="H43" s="72"/>
      <c r="I43" s="72"/>
      <c r="J43" s="72"/>
      <c r="K43" s="72"/>
      <c r="L43" s="72"/>
      <c r="M43" s="73"/>
      <c r="N43" s="53" t="s">
        <v>38</v>
      </c>
      <c r="O43" s="71" t="s">
        <v>35</v>
      </c>
      <c r="P43" s="73"/>
      <c r="Q43" s="71" t="s">
        <v>36</v>
      </c>
      <c r="R43" s="73"/>
    </row>
    <row r="44" spans="1:18" ht="46.5" customHeight="1" x14ac:dyDescent="0.2">
      <c r="A44" s="82" t="str">
        <f>'Лот 3 А'!A44:B59</f>
        <v>Техническое обслуживание в течение срока амортизации, указанного заказчиком  (105 тыс. км за 3,5 года,
исходя из прогнозируемого ежегодного пробега одного автомобиля в 30 000км)</v>
      </c>
      <c r="B44" s="83"/>
      <c r="C44" s="28" t="s">
        <v>31</v>
      </c>
      <c r="D44" s="32">
        <v>1</v>
      </c>
      <c r="E44" s="48"/>
      <c r="F44" s="59">
        <f>ROUND(D44*E44,2)</f>
        <v>0</v>
      </c>
      <c r="G44" s="60"/>
      <c r="H44" s="60"/>
      <c r="I44" s="60"/>
      <c r="J44" s="60"/>
      <c r="K44" s="60"/>
      <c r="L44" s="60"/>
      <c r="M44" s="61"/>
      <c r="N44" s="49" t="s">
        <v>57</v>
      </c>
      <c r="O44" s="80">
        <v>100</v>
      </c>
      <c r="P44" s="81"/>
      <c r="Q44" s="80"/>
      <c r="R44" s="81"/>
    </row>
    <row r="45" spans="1:18" ht="46.5" customHeight="1" x14ac:dyDescent="0.2">
      <c r="A45" s="84"/>
      <c r="B45" s="85"/>
      <c r="C45" s="28" t="s">
        <v>32</v>
      </c>
      <c r="D45" s="32">
        <v>1</v>
      </c>
      <c r="E45" s="48"/>
      <c r="F45" s="59">
        <f t="shared" ref="F45:F59" si="1">ROUND(D45*E45,2)</f>
        <v>0</v>
      </c>
      <c r="G45" s="60"/>
      <c r="H45" s="60"/>
      <c r="I45" s="60"/>
      <c r="J45" s="60"/>
      <c r="K45" s="60"/>
      <c r="L45" s="60"/>
      <c r="M45" s="61"/>
      <c r="N45" s="49" t="s">
        <v>57</v>
      </c>
      <c r="O45" s="80">
        <v>100</v>
      </c>
      <c r="P45" s="81"/>
      <c r="Q45" s="80"/>
      <c r="R45" s="81"/>
    </row>
    <row r="46" spans="1:18" ht="46.5" customHeight="1" x14ac:dyDescent="0.2">
      <c r="A46" s="84"/>
      <c r="B46" s="85"/>
      <c r="C46" s="28" t="s">
        <v>32</v>
      </c>
      <c r="D46" s="32">
        <v>1</v>
      </c>
      <c r="E46" s="48"/>
      <c r="F46" s="59">
        <f t="shared" si="1"/>
        <v>0</v>
      </c>
      <c r="G46" s="60"/>
      <c r="H46" s="60"/>
      <c r="I46" s="60"/>
      <c r="J46" s="60"/>
      <c r="K46" s="60"/>
      <c r="L46" s="60"/>
      <c r="M46" s="61"/>
      <c r="N46" s="49" t="s">
        <v>57</v>
      </c>
      <c r="O46" s="80">
        <v>100</v>
      </c>
      <c r="P46" s="81"/>
      <c r="Q46" s="80"/>
      <c r="R46" s="81"/>
    </row>
    <row r="47" spans="1:18" ht="46.5" customHeight="1" x14ac:dyDescent="0.2">
      <c r="A47" s="84"/>
      <c r="B47" s="85"/>
      <c r="C47" s="28" t="s">
        <v>32</v>
      </c>
      <c r="D47" s="32">
        <v>1</v>
      </c>
      <c r="E47" s="48"/>
      <c r="F47" s="59">
        <f t="shared" si="1"/>
        <v>0</v>
      </c>
      <c r="G47" s="60"/>
      <c r="H47" s="60"/>
      <c r="I47" s="60"/>
      <c r="J47" s="60"/>
      <c r="K47" s="60"/>
      <c r="L47" s="60"/>
      <c r="M47" s="61"/>
      <c r="N47" s="49" t="s">
        <v>57</v>
      </c>
      <c r="O47" s="80">
        <v>100</v>
      </c>
      <c r="P47" s="81"/>
      <c r="Q47" s="80"/>
      <c r="R47" s="81"/>
    </row>
    <row r="48" spans="1:18" ht="46.5" customHeight="1" x14ac:dyDescent="0.2">
      <c r="A48" s="84"/>
      <c r="B48" s="85"/>
      <c r="C48" s="28" t="s">
        <v>32</v>
      </c>
      <c r="D48" s="32">
        <v>1</v>
      </c>
      <c r="E48" s="48"/>
      <c r="F48" s="59">
        <f t="shared" si="1"/>
        <v>0</v>
      </c>
      <c r="G48" s="60"/>
      <c r="H48" s="60"/>
      <c r="I48" s="60"/>
      <c r="J48" s="60"/>
      <c r="K48" s="60"/>
      <c r="L48" s="60"/>
      <c r="M48" s="61"/>
      <c r="N48" s="49" t="s">
        <v>57</v>
      </c>
      <c r="O48" s="80">
        <v>100</v>
      </c>
      <c r="P48" s="81"/>
      <c r="Q48" s="80"/>
      <c r="R48" s="81"/>
    </row>
    <row r="49" spans="1:18" ht="46.5" customHeight="1" x14ac:dyDescent="0.2">
      <c r="A49" s="84"/>
      <c r="B49" s="85"/>
      <c r="C49" s="28" t="s">
        <v>32</v>
      </c>
      <c r="D49" s="32">
        <v>1</v>
      </c>
      <c r="E49" s="48"/>
      <c r="F49" s="59">
        <f t="shared" si="1"/>
        <v>0</v>
      </c>
      <c r="G49" s="60"/>
      <c r="H49" s="60"/>
      <c r="I49" s="60"/>
      <c r="J49" s="60"/>
      <c r="K49" s="60"/>
      <c r="L49" s="60"/>
      <c r="M49" s="61"/>
      <c r="N49" s="49" t="s">
        <v>57</v>
      </c>
      <c r="O49" s="80">
        <v>100</v>
      </c>
      <c r="P49" s="81"/>
      <c r="Q49" s="80"/>
      <c r="R49" s="81"/>
    </row>
    <row r="50" spans="1:18" ht="46.5" customHeight="1" x14ac:dyDescent="0.2">
      <c r="A50" s="84"/>
      <c r="B50" s="85"/>
      <c r="C50" s="28" t="s">
        <v>32</v>
      </c>
      <c r="D50" s="32">
        <v>1</v>
      </c>
      <c r="E50" s="48"/>
      <c r="F50" s="59">
        <f t="shared" si="1"/>
        <v>0</v>
      </c>
      <c r="G50" s="60"/>
      <c r="H50" s="60"/>
      <c r="I50" s="60"/>
      <c r="J50" s="60"/>
      <c r="K50" s="60"/>
      <c r="L50" s="60"/>
      <c r="M50" s="61"/>
      <c r="N50" s="49" t="s">
        <v>57</v>
      </c>
      <c r="O50" s="80">
        <v>100</v>
      </c>
      <c r="P50" s="81"/>
      <c r="Q50" s="80"/>
      <c r="R50" s="81"/>
    </row>
    <row r="51" spans="1:18" ht="46.5" customHeight="1" outlineLevel="1" x14ac:dyDescent="0.2">
      <c r="A51" s="84"/>
      <c r="B51" s="85"/>
      <c r="C51" s="28" t="s">
        <v>32</v>
      </c>
      <c r="D51" s="32">
        <v>1</v>
      </c>
      <c r="E51" s="48"/>
      <c r="F51" s="59">
        <f t="shared" si="1"/>
        <v>0</v>
      </c>
      <c r="G51" s="60"/>
      <c r="H51" s="60"/>
      <c r="I51" s="60"/>
      <c r="J51" s="60"/>
      <c r="K51" s="60"/>
      <c r="L51" s="60"/>
      <c r="M51" s="61"/>
      <c r="N51" s="49" t="s">
        <v>57</v>
      </c>
      <c r="O51" s="80">
        <v>100</v>
      </c>
      <c r="P51" s="81"/>
      <c r="Q51" s="80"/>
      <c r="R51" s="81"/>
    </row>
    <row r="52" spans="1:18" ht="46.5" customHeight="1" outlineLevel="1" x14ac:dyDescent="0.2">
      <c r="A52" s="84"/>
      <c r="B52" s="85"/>
      <c r="C52" s="28" t="s">
        <v>32</v>
      </c>
      <c r="D52" s="32">
        <v>1</v>
      </c>
      <c r="E52" s="48"/>
      <c r="F52" s="59">
        <f t="shared" si="1"/>
        <v>0</v>
      </c>
      <c r="G52" s="60"/>
      <c r="H52" s="60"/>
      <c r="I52" s="60"/>
      <c r="J52" s="60"/>
      <c r="K52" s="60"/>
      <c r="L52" s="60"/>
      <c r="M52" s="61"/>
      <c r="N52" s="49" t="s">
        <v>57</v>
      </c>
      <c r="O52" s="80">
        <v>100</v>
      </c>
      <c r="P52" s="81"/>
      <c r="Q52" s="80"/>
      <c r="R52" s="81"/>
    </row>
    <row r="53" spans="1:18" ht="46.5" customHeight="1" outlineLevel="1" x14ac:dyDescent="0.2">
      <c r="A53" s="84"/>
      <c r="B53" s="85"/>
      <c r="C53" s="28" t="s">
        <v>32</v>
      </c>
      <c r="D53" s="32">
        <v>1</v>
      </c>
      <c r="E53" s="48"/>
      <c r="F53" s="59">
        <f t="shared" si="1"/>
        <v>0</v>
      </c>
      <c r="G53" s="60"/>
      <c r="H53" s="60"/>
      <c r="I53" s="60"/>
      <c r="J53" s="60"/>
      <c r="K53" s="60"/>
      <c r="L53" s="60"/>
      <c r="M53" s="61"/>
      <c r="N53" s="49" t="s">
        <v>57</v>
      </c>
      <c r="O53" s="80">
        <v>100</v>
      </c>
      <c r="P53" s="81"/>
      <c r="Q53" s="80"/>
      <c r="R53" s="81"/>
    </row>
    <row r="54" spans="1:18" ht="46.5" customHeight="1" outlineLevel="1" x14ac:dyDescent="0.2">
      <c r="A54" s="84"/>
      <c r="B54" s="85"/>
      <c r="C54" s="28" t="s">
        <v>32</v>
      </c>
      <c r="D54" s="32">
        <v>1</v>
      </c>
      <c r="E54" s="48"/>
      <c r="F54" s="59">
        <f t="shared" si="1"/>
        <v>0</v>
      </c>
      <c r="G54" s="60"/>
      <c r="H54" s="60"/>
      <c r="I54" s="60"/>
      <c r="J54" s="60"/>
      <c r="K54" s="60"/>
      <c r="L54" s="60"/>
      <c r="M54" s="61"/>
      <c r="N54" s="49" t="s">
        <v>57</v>
      </c>
      <c r="O54" s="80">
        <v>100</v>
      </c>
      <c r="P54" s="81"/>
      <c r="Q54" s="80"/>
      <c r="R54" s="81"/>
    </row>
    <row r="55" spans="1:18" ht="46.5" customHeight="1" outlineLevel="1" x14ac:dyDescent="0.2">
      <c r="A55" s="84"/>
      <c r="B55" s="85"/>
      <c r="C55" s="28" t="s">
        <v>32</v>
      </c>
      <c r="D55" s="32">
        <v>1</v>
      </c>
      <c r="E55" s="48"/>
      <c r="F55" s="59">
        <f t="shared" si="1"/>
        <v>0</v>
      </c>
      <c r="G55" s="60"/>
      <c r="H55" s="60"/>
      <c r="I55" s="60"/>
      <c r="J55" s="60"/>
      <c r="K55" s="60"/>
      <c r="L55" s="60"/>
      <c r="M55" s="61"/>
      <c r="N55" s="49" t="s">
        <v>57</v>
      </c>
      <c r="O55" s="80">
        <v>100</v>
      </c>
      <c r="P55" s="81"/>
      <c r="Q55" s="80"/>
      <c r="R55" s="81"/>
    </row>
    <row r="56" spans="1:18" ht="46.5" customHeight="1" outlineLevel="1" x14ac:dyDescent="0.2">
      <c r="A56" s="84"/>
      <c r="B56" s="85"/>
      <c r="C56" s="28" t="s">
        <v>32</v>
      </c>
      <c r="D56" s="32">
        <v>1</v>
      </c>
      <c r="E56" s="48"/>
      <c r="F56" s="59">
        <f t="shared" si="1"/>
        <v>0</v>
      </c>
      <c r="G56" s="60"/>
      <c r="H56" s="60"/>
      <c r="I56" s="60"/>
      <c r="J56" s="60"/>
      <c r="K56" s="60"/>
      <c r="L56" s="60"/>
      <c r="M56" s="61"/>
      <c r="N56" s="49" t="s">
        <v>57</v>
      </c>
      <c r="O56" s="80">
        <v>100</v>
      </c>
      <c r="P56" s="81"/>
      <c r="Q56" s="80"/>
      <c r="R56" s="81"/>
    </row>
    <row r="57" spans="1:18" ht="46.5" customHeight="1" outlineLevel="1" x14ac:dyDescent="0.2">
      <c r="A57" s="84"/>
      <c r="B57" s="85"/>
      <c r="C57" s="28" t="s">
        <v>32</v>
      </c>
      <c r="D57" s="32">
        <v>1</v>
      </c>
      <c r="E57" s="48"/>
      <c r="F57" s="59">
        <f t="shared" si="1"/>
        <v>0</v>
      </c>
      <c r="G57" s="60"/>
      <c r="H57" s="60"/>
      <c r="I57" s="60"/>
      <c r="J57" s="60"/>
      <c r="K57" s="60"/>
      <c r="L57" s="60"/>
      <c r="M57" s="61"/>
      <c r="N57" s="49" t="s">
        <v>57</v>
      </c>
      <c r="O57" s="80">
        <v>100</v>
      </c>
      <c r="P57" s="81"/>
      <c r="Q57" s="80"/>
      <c r="R57" s="81"/>
    </row>
    <row r="58" spans="1:18" ht="46.5" customHeight="1" x14ac:dyDescent="0.2">
      <c r="A58" s="84"/>
      <c r="B58" s="85"/>
      <c r="C58" s="28" t="s">
        <v>48</v>
      </c>
      <c r="D58" s="32">
        <v>1</v>
      </c>
      <c r="E58" s="48"/>
      <c r="F58" s="59">
        <f t="shared" si="1"/>
        <v>0</v>
      </c>
      <c r="G58" s="60"/>
      <c r="H58" s="60"/>
      <c r="I58" s="60"/>
      <c r="J58" s="60"/>
      <c r="K58" s="60"/>
      <c r="L58" s="60"/>
      <c r="M58" s="61"/>
      <c r="N58" s="49" t="s">
        <v>57</v>
      </c>
      <c r="O58" s="80">
        <v>100</v>
      </c>
      <c r="P58" s="81"/>
      <c r="Q58" s="80"/>
      <c r="R58" s="81"/>
    </row>
    <row r="59" spans="1:18" ht="77.25" customHeight="1" x14ac:dyDescent="0.2">
      <c r="A59" s="86"/>
      <c r="B59" s="87"/>
      <c r="C59" s="46" t="s">
        <v>52</v>
      </c>
      <c r="D59" s="32">
        <v>1</v>
      </c>
      <c r="E59" s="48"/>
      <c r="F59" s="59">
        <f t="shared" si="1"/>
        <v>0</v>
      </c>
      <c r="G59" s="60"/>
      <c r="H59" s="60"/>
      <c r="I59" s="60"/>
      <c r="J59" s="60"/>
      <c r="K59" s="60"/>
      <c r="L59" s="60"/>
      <c r="M59" s="61"/>
      <c r="N59" s="49" t="s">
        <v>57</v>
      </c>
      <c r="O59" s="80">
        <v>100</v>
      </c>
      <c r="P59" s="81"/>
      <c r="Q59" s="80"/>
      <c r="R59" s="81"/>
    </row>
    <row r="60" spans="1:18" s="3" customFormat="1" ht="39" customHeight="1" x14ac:dyDescent="0.2">
      <c r="A60" s="74" t="s">
        <v>55</v>
      </c>
      <c r="B60" s="75"/>
      <c r="C60" s="75"/>
      <c r="D60" s="75"/>
      <c r="E60" s="76"/>
      <c r="F60" s="59">
        <f>SUM(F44:H59)</f>
        <v>0</v>
      </c>
      <c r="G60" s="60"/>
      <c r="H60" s="60"/>
      <c r="I60" s="60"/>
      <c r="J60" s="60"/>
      <c r="K60" s="60"/>
      <c r="L60" s="60"/>
      <c r="M60" s="61"/>
      <c r="N60" s="49" t="s">
        <v>57</v>
      </c>
      <c r="O60" s="77"/>
      <c r="P60" s="78"/>
      <c r="Q60" s="78"/>
      <c r="R60" s="79"/>
    </row>
    <row r="61" spans="1:18" ht="34.5" customHeight="1" x14ac:dyDescent="0.2">
      <c r="A61" s="88" t="s">
        <v>58</v>
      </c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90"/>
    </row>
    <row r="62" spans="1:18" ht="60.75" customHeight="1" x14ac:dyDescent="0.2">
      <c r="A62" s="62" t="s">
        <v>30</v>
      </c>
      <c r="B62" s="64"/>
      <c r="C62" s="91" t="s">
        <v>39</v>
      </c>
      <c r="D62" s="91" t="s">
        <v>53</v>
      </c>
      <c r="E62" s="91" t="s">
        <v>54</v>
      </c>
      <c r="F62" s="62" t="s">
        <v>59</v>
      </c>
      <c r="G62" s="63"/>
      <c r="H62" s="63"/>
      <c r="I62" s="63"/>
      <c r="J62" s="63"/>
      <c r="K62" s="63"/>
      <c r="L62" s="63"/>
      <c r="M62" s="64"/>
      <c r="N62" s="91" t="s">
        <v>10</v>
      </c>
      <c r="O62" s="92" t="s">
        <v>8</v>
      </c>
      <c r="P62" s="92"/>
      <c r="Q62" s="92"/>
      <c r="R62" s="92"/>
    </row>
    <row r="63" spans="1:18" ht="54.75" customHeight="1" x14ac:dyDescent="0.2">
      <c r="A63" s="65"/>
      <c r="B63" s="67"/>
      <c r="C63" s="91"/>
      <c r="D63" s="91"/>
      <c r="E63" s="91"/>
      <c r="F63" s="65"/>
      <c r="G63" s="66"/>
      <c r="H63" s="66"/>
      <c r="I63" s="66"/>
      <c r="J63" s="66"/>
      <c r="K63" s="66"/>
      <c r="L63" s="66"/>
      <c r="M63" s="67"/>
      <c r="N63" s="91"/>
      <c r="O63" s="93" t="s">
        <v>14</v>
      </c>
      <c r="P63" s="94"/>
      <c r="Q63" s="94"/>
      <c r="R63" s="95"/>
    </row>
    <row r="64" spans="1:18" ht="54.75" customHeight="1" x14ac:dyDescent="0.2">
      <c r="A64" s="68"/>
      <c r="B64" s="70"/>
      <c r="C64" s="91"/>
      <c r="D64" s="91"/>
      <c r="E64" s="91"/>
      <c r="F64" s="68"/>
      <c r="G64" s="69"/>
      <c r="H64" s="69"/>
      <c r="I64" s="69"/>
      <c r="J64" s="69"/>
      <c r="K64" s="69"/>
      <c r="L64" s="69"/>
      <c r="M64" s="70"/>
      <c r="N64" s="91"/>
      <c r="O64" s="93" t="s">
        <v>9</v>
      </c>
      <c r="P64" s="95"/>
      <c r="Q64" s="96" t="s">
        <v>13</v>
      </c>
      <c r="R64" s="95"/>
    </row>
    <row r="65" spans="1:18" ht="54.75" customHeight="1" x14ac:dyDescent="0.2">
      <c r="A65" s="71" t="s">
        <v>12</v>
      </c>
      <c r="B65" s="73"/>
      <c r="C65" s="53" t="s">
        <v>29</v>
      </c>
      <c r="D65" s="31" t="s">
        <v>33</v>
      </c>
      <c r="E65" s="31" t="s">
        <v>34</v>
      </c>
      <c r="F65" s="71" t="s">
        <v>37</v>
      </c>
      <c r="G65" s="72"/>
      <c r="H65" s="72"/>
      <c r="I65" s="72"/>
      <c r="J65" s="72"/>
      <c r="K65" s="72"/>
      <c r="L65" s="72"/>
      <c r="M65" s="73"/>
      <c r="N65" s="53" t="s">
        <v>38</v>
      </c>
      <c r="O65" s="71" t="s">
        <v>35</v>
      </c>
      <c r="P65" s="73"/>
      <c r="Q65" s="71" t="s">
        <v>36</v>
      </c>
      <c r="R65" s="73"/>
    </row>
    <row r="66" spans="1:18" ht="46.5" customHeight="1" x14ac:dyDescent="0.2">
      <c r="A66" s="82" t="str">
        <f>'Лот 3 А'!A66:B81</f>
        <v>Техническое обслуживание в течение срока амортизации, указанного заказчиком  (140 тыс. км за 3,5 года,
исходя из прогнозируемого ежегодного пробега одного автомобиля в 40 000км)</v>
      </c>
      <c r="B66" s="83"/>
      <c r="C66" s="28" t="s">
        <v>31</v>
      </c>
      <c r="D66" s="32">
        <v>1</v>
      </c>
      <c r="E66" s="48"/>
      <c r="F66" s="59">
        <f>ROUND(D66*E66,2)</f>
        <v>0</v>
      </c>
      <c r="G66" s="60"/>
      <c r="H66" s="60"/>
      <c r="I66" s="60"/>
      <c r="J66" s="60"/>
      <c r="K66" s="60"/>
      <c r="L66" s="60"/>
      <c r="M66" s="61"/>
      <c r="N66" s="49" t="s">
        <v>57</v>
      </c>
      <c r="O66" s="80">
        <v>100</v>
      </c>
      <c r="P66" s="81"/>
      <c r="Q66" s="80"/>
      <c r="R66" s="81"/>
    </row>
    <row r="67" spans="1:18" ht="46.5" customHeight="1" x14ac:dyDescent="0.2">
      <c r="A67" s="84"/>
      <c r="B67" s="85"/>
      <c r="C67" s="28" t="s">
        <v>32</v>
      </c>
      <c r="D67" s="32">
        <v>1</v>
      </c>
      <c r="E67" s="48"/>
      <c r="F67" s="59">
        <f t="shared" ref="F67:F81" si="2">ROUND(D67*E67,2)</f>
        <v>0</v>
      </c>
      <c r="G67" s="60"/>
      <c r="H67" s="60"/>
      <c r="I67" s="60"/>
      <c r="J67" s="60"/>
      <c r="K67" s="60"/>
      <c r="L67" s="60"/>
      <c r="M67" s="61"/>
      <c r="N67" s="49" t="s">
        <v>57</v>
      </c>
      <c r="O67" s="80">
        <v>100</v>
      </c>
      <c r="P67" s="81"/>
      <c r="Q67" s="80"/>
      <c r="R67" s="81"/>
    </row>
    <row r="68" spans="1:18" ht="46.5" customHeight="1" x14ac:dyDescent="0.2">
      <c r="A68" s="84"/>
      <c r="B68" s="85"/>
      <c r="C68" s="28" t="s">
        <v>32</v>
      </c>
      <c r="D68" s="32">
        <v>1</v>
      </c>
      <c r="E68" s="48"/>
      <c r="F68" s="59">
        <f t="shared" si="2"/>
        <v>0</v>
      </c>
      <c r="G68" s="60"/>
      <c r="H68" s="60"/>
      <c r="I68" s="60"/>
      <c r="J68" s="60"/>
      <c r="K68" s="60"/>
      <c r="L68" s="60"/>
      <c r="M68" s="61"/>
      <c r="N68" s="49" t="s">
        <v>57</v>
      </c>
      <c r="O68" s="80">
        <v>100</v>
      </c>
      <c r="P68" s="81"/>
      <c r="Q68" s="80"/>
      <c r="R68" s="81"/>
    </row>
    <row r="69" spans="1:18" ht="46.5" customHeight="1" x14ac:dyDescent="0.2">
      <c r="A69" s="84"/>
      <c r="B69" s="85"/>
      <c r="C69" s="28" t="s">
        <v>32</v>
      </c>
      <c r="D69" s="32">
        <v>1</v>
      </c>
      <c r="E69" s="48"/>
      <c r="F69" s="59">
        <f t="shared" si="2"/>
        <v>0</v>
      </c>
      <c r="G69" s="60"/>
      <c r="H69" s="60"/>
      <c r="I69" s="60"/>
      <c r="J69" s="60"/>
      <c r="K69" s="60"/>
      <c r="L69" s="60"/>
      <c r="M69" s="61"/>
      <c r="N69" s="49" t="s">
        <v>57</v>
      </c>
      <c r="O69" s="80">
        <v>100</v>
      </c>
      <c r="P69" s="81"/>
      <c r="Q69" s="80"/>
      <c r="R69" s="81"/>
    </row>
    <row r="70" spans="1:18" ht="46.5" customHeight="1" x14ac:dyDescent="0.2">
      <c r="A70" s="84"/>
      <c r="B70" s="85"/>
      <c r="C70" s="28" t="s">
        <v>32</v>
      </c>
      <c r="D70" s="32">
        <v>1</v>
      </c>
      <c r="E70" s="48"/>
      <c r="F70" s="59">
        <f t="shared" si="2"/>
        <v>0</v>
      </c>
      <c r="G70" s="60"/>
      <c r="H70" s="60"/>
      <c r="I70" s="60"/>
      <c r="J70" s="60"/>
      <c r="K70" s="60"/>
      <c r="L70" s="60"/>
      <c r="M70" s="61"/>
      <c r="N70" s="49" t="s">
        <v>57</v>
      </c>
      <c r="O70" s="80">
        <v>100</v>
      </c>
      <c r="P70" s="81"/>
      <c r="Q70" s="80"/>
      <c r="R70" s="81"/>
    </row>
    <row r="71" spans="1:18" ht="46.5" customHeight="1" x14ac:dyDescent="0.2">
      <c r="A71" s="84"/>
      <c r="B71" s="85"/>
      <c r="C71" s="28" t="s">
        <v>32</v>
      </c>
      <c r="D71" s="32">
        <v>1</v>
      </c>
      <c r="E71" s="48"/>
      <c r="F71" s="59">
        <f t="shared" si="2"/>
        <v>0</v>
      </c>
      <c r="G71" s="60"/>
      <c r="H71" s="60"/>
      <c r="I71" s="60"/>
      <c r="J71" s="60"/>
      <c r="K71" s="60"/>
      <c r="L71" s="60"/>
      <c r="M71" s="61"/>
      <c r="N71" s="49" t="s">
        <v>57</v>
      </c>
      <c r="O71" s="80">
        <v>100</v>
      </c>
      <c r="P71" s="81"/>
      <c r="Q71" s="80"/>
      <c r="R71" s="81"/>
    </row>
    <row r="72" spans="1:18" ht="46.5" customHeight="1" x14ac:dyDescent="0.2">
      <c r="A72" s="84"/>
      <c r="B72" s="85"/>
      <c r="C72" s="28" t="s">
        <v>32</v>
      </c>
      <c r="D72" s="32">
        <v>1</v>
      </c>
      <c r="E72" s="48"/>
      <c r="F72" s="59">
        <f t="shared" si="2"/>
        <v>0</v>
      </c>
      <c r="G72" s="60"/>
      <c r="H72" s="60"/>
      <c r="I72" s="60"/>
      <c r="J72" s="60"/>
      <c r="K72" s="60"/>
      <c r="L72" s="60"/>
      <c r="M72" s="61"/>
      <c r="N72" s="49" t="s">
        <v>57</v>
      </c>
      <c r="O72" s="80">
        <v>100</v>
      </c>
      <c r="P72" s="81"/>
      <c r="Q72" s="80"/>
      <c r="R72" s="81"/>
    </row>
    <row r="73" spans="1:18" ht="46.5" customHeight="1" outlineLevel="1" x14ac:dyDescent="0.2">
      <c r="A73" s="84"/>
      <c r="B73" s="85"/>
      <c r="C73" s="28" t="s">
        <v>32</v>
      </c>
      <c r="D73" s="32">
        <v>1</v>
      </c>
      <c r="E73" s="48"/>
      <c r="F73" s="59">
        <f t="shared" si="2"/>
        <v>0</v>
      </c>
      <c r="G73" s="60"/>
      <c r="H73" s="60"/>
      <c r="I73" s="60"/>
      <c r="J73" s="60"/>
      <c r="K73" s="60"/>
      <c r="L73" s="60"/>
      <c r="M73" s="61"/>
      <c r="N73" s="49" t="s">
        <v>57</v>
      </c>
      <c r="O73" s="80">
        <v>100</v>
      </c>
      <c r="P73" s="81"/>
      <c r="Q73" s="80"/>
      <c r="R73" s="81"/>
    </row>
    <row r="74" spans="1:18" ht="46.5" customHeight="1" outlineLevel="1" x14ac:dyDescent="0.2">
      <c r="A74" s="84"/>
      <c r="B74" s="85"/>
      <c r="C74" s="28" t="s">
        <v>32</v>
      </c>
      <c r="D74" s="32">
        <v>1</v>
      </c>
      <c r="E74" s="48"/>
      <c r="F74" s="59">
        <f t="shared" si="2"/>
        <v>0</v>
      </c>
      <c r="G74" s="60"/>
      <c r="H74" s="60"/>
      <c r="I74" s="60"/>
      <c r="J74" s="60"/>
      <c r="K74" s="60"/>
      <c r="L74" s="60"/>
      <c r="M74" s="61"/>
      <c r="N74" s="49" t="s">
        <v>57</v>
      </c>
      <c r="O74" s="80">
        <v>100</v>
      </c>
      <c r="P74" s="81"/>
      <c r="Q74" s="80"/>
      <c r="R74" s="81"/>
    </row>
    <row r="75" spans="1:18" ht="46.5" customHeight="1" outlineLevel="1" x14ac:dyDescent="0.2">
      <c r="A75" s="84"/>
      <c r="B75" s="85"/>
      <c r="C75" s="28" t="s">
        <v>32</v>
      </c>
      <c r="D75" s="32">
        <v>1</v>
      </c>
      <c r="E75" s="48"/>
      <c r="F75" s="59">
        <f t="shared" si="2"/>
        <v>0</v>
      </c>
      <c r="G75" s="60"/>
      <c r="H75" s="60"/>
      <c r="I75" s="60"/>
      <c r="J75" s="60"/>
      <c r="K75" s="60"/>
      <c r="L75" s="60"/>
      <c r="M75" s="61"/>
      <c r="N75" s="49" t="s">
        <v>57</v>
      </c>
      <c r="O75" s="80">
        <v>100</v>
      </c>
      <c r="P75" s="81"/>
      <c r="Q75" s="80"/>
      <c r="R75" s="81"/>
    </row>
    <row r="76" spans="1:18" ht="46.5" customHeight="1" outlineLevel="1" x14ac:dyDescent="0.2">
      <c r="A76" s="84"/>
      <c r="B76" s="85"/>
      <c r="C76" s="28" t="s">
        <v>32</v>
      </c>
      <c r="D76" s="32">
        <v>1</v>
      </c>
      <c r="E76" s="48"/>
      <c r="F76" s="59">
        <f t="shared" si="2"/>
        <v>0</v>
      </c>
      <c r="G76" s="60"/>
      <c r="H76" s="60"/>
      <c r="I76" s="60"/>
      <c r="J76" s="60"/>
      <c r="K76" s="60"/>
      <c r="L76" s="60"/>
      <c r="M76" s="61"/>
      <c r="N76" s="49" t="s">
        <v>57</v>
      </c>
      <c r="O76" s="80">
        <v>100</v>
      </c>
      <c r="P76" s="81"/>
      <c r="Q76" s="80"/>
      <c r="R76" s="81"/>
    </row>
    <row r="77" spans="1:18" ht="46.5" customHeight="1" outlineLevel="1" x14ac:dyDescent="0.2">
      <c r="A77" s="84"/>
      <c r="B77" s="85"/>
      <c r="C77" s="28" t="s">
        <v>32</v>
      </c>
      <c r="D77" s="32">
        <v>1</v>
      </c>
      <c r="E77" s="48"/>
      <c r="F77" s="59">
        <f t="shared" si="2"/>
        <v>0</v>
      </c>
      <c r="G77" s="60"/>
      <c r="H77" s="60"/>
      <c r="I77" s="60"/>
      <c r="J77" s="60"/>
      <c r="K77" s="60"/>
      <c r="L77" s="60"/>
      <c r="M77" s="61"/>
      <c r="N77" s="49" t="s">
        <v>57</v>
      </c>
      <c r="O77" s="80">
        <v>100</v>
      </c>
      <c r="P77" s="81"/>
      <c r="Q77" s="80"/>
      <c r="R77" s="81"/>
    </row>
    <row r="78" spans="1:18" ht="46.5" customHeight="1" outlineLevel="1" x14ac:dyDescent="0.2">
      <c r="A78" s="84"/>
      <c r="B78" s="85"/>
      <c r="C78" s="28" t="s">
        <v>32</v>
      </c>
      <c r="D78" s="32">
        <v>1</v>
      </c>
      <c r="E78" s="48"/>
      <c r="F78" s="59">
        <f t="shared" si="2"/>
        <v>0</v>
      </c>
      <c r="G78" s="60"/>
      <c r="H78" s="60"/>
      <c r="I78" s="60"/>
      <c r="J78" s="60"/>
      <c r="K78" s="60"/>
      <c r="L78" s="60"/>
      <c r="M78" s="61"/>
      <c r="N78" s="49" t="s">
        <v>57</v>
      </c>
      <c r="O78" s="80">
        <v>100</v>
      </c>
      <c r="P78" s="81"/>
      <c r="Q78" s="80"/>
      <c r="R78" s="81"/>
    </row>
    <row r="79" spans="1:18" ht="46.5" customHeight="1" outlineLevel="1" x14ac:dyDescent="0.2">
      <c r="A79" s="84"/>
      <c r="B79" s="85"/>
      <c r="C79" s="28" t="s">
        <v>32</v>
      </c>
      <c r="D79" s="32">
        <v>1</v>
      </c>
      <c r="E79" s="48"/>
      <c r="F79" s="59">
        <f t="shared" si="2"/>
        <v>0</v>
      </c>
      <c r="G79" s="60"/>
      <c r="H79" s="60"/>
      <c r="I79" s="60"/>
      <c r="J79" s="60"/>
      <c r="K79" s="60"/>
      <c r="L79" s="60"/>
      <c r="M79" s="61"/>
      <c r="N79" s="49" t="s">
        <v>57</v>
      </c>
      <c r="O79" s="80">
        <v>100</v>
      </c>
      <c r="P79" s="81"/>
      <c r="Q79" s="80"/>
      <c r="R79" s="81"/>
    </row>
    <row r="80" spans="1:18" ht="46.5" customHeight="1" x14ac:dyDescent="0.2">
      <c r="A80" s="84"/>
      <c r="B80" s="85"/>
      <c r="C80" s="28" t="s">
        <v>48</v>
      </c>
      <c r="D80" s="32">
        <v>1</v>
      </c>
      <c r="E80" s="48"/>
      <c r="F80" s="59">
        <f t="shared" si="2"/>
        <v>0</v>
      </c>
      <c r="G80" s="60"/>
      <c r="H80" s="60"/>
      <c r="I80" s="60"/>
      <c r="J80" s="60"/>
      <c r="K80" s="60"/>
      <c r="L80" s="60"/>
      <c r="M80" s="61"/>
      <c r="N80" s="49" t="s">
        <v>57</v>
      </c>
      <c r="O80" s="80">
        <v>100</v>
      </c>
      <c r="P80" s="81"/>
      <c r="Q80" s="80"/>
      <c r="R80" s="81"/>
    </row>
    <row r="81" spans="1:18" ht="77.25" customHeight="1" x14ac:dyDescent="0.2">
      <c r="A81" s="86"/>
      <c r="B81" s="87"/>
      <c r="C81" s="46" t="s">
        <v>52</v>
      </c>
      <c r="D81" s="32">
        <v>1</v>
      </c>
      <c r="E81" s="48"/>
      <c r="F81" s="59">
        <f t="shared" si="2"/>
        <v>0</v>
      </c>
      <c r="G81" s="60"/>
      <c r="H81" s="60"/>
      <c r="I81" s="60"/>
      <c r="J81" s="60"/>
      <c r="K81" s="60"/>
      <c r="L81" s="60"/>
      <c r="M81" s="61"/>
      <c r="N81" s="49" t="s">
        <v>57</v>
      </c>
      <c r="O81" s="80">
        <v>100</v>
      </c>
      <c r="P81" s="81"/>
      <c r="Q81" s="80"/>
      <c r="R81" s="81"/>
    </row>
    <row r="82" spans="1:18" s="3" customFormat="1" ht="30.75" customHeight="1" x14ac:dyDescent="0.2">
      <c r="A82" s="74" t="s">
        <v>55</v>
      </c>
      <c r="B82" s="75"/>
      <c r="C82" s="75"/>
      <c r="D82" s="75"/>
      <c r="E82" s="76"/>
      <c r="F82" s="59">
        <f>SUM(F66:H81)</f>
        <v>0</v>
      </c>
      <c r="G82" s="60"/>
      <c r="H82" s="60"/>
      <c r="I82" s="60"/>
      <c r="J82" s="60"/>
      <c r="K82" s="60"/>
      <c r="L82" s="60"/>
      <c r="M82" s="61"/>
      <c r="N82" s="49" t="s">
        <v>57</v>
      </c>
      <c r="O82" s="77"/>
      <c r="P82" s="78"/>
      <c r="Q82" s="78"/>
      <c r="R82" s="79"/>
    </row>
    <row r="83" spans="1:18" s="3" customFormat="1" ht="46.5" customHeight="1" x14ac:dyDescent="0.2">
      <c r="A83" s="100" t="s">
        <v>63</v>
      </c>
      <c r="B83" s="101"/>
      <c r="C83" s="101"/>
      <c r="D83" s="101"/>
      <c r="E83" s="101"/>
      <c r="F83" s="59">
        <f>SUM(H16,F38,F60,F82)</f>
        <v>0</v>
      </c>
      <c r="G83" s="60"/>
      <c r="H83" s="60"/>
      <c r="I83" s="60"/>
      <c r="J83" s="60"/>
      <c r="K83" s="60"/>
      <c r="L83" s="60"/>
      <c r="M83" s="61"/>
      <c r="N83" s="49" t="s">
        <v>57</v>
      </c>
      <c r="O83" s="77"/>
      <c r="P83" s="78"/>
      <c r="Q83" s="78"/>
      <c r="R83" s="79"/>
    </row>
    <row r="84" spans="1:18" s="3" customFormat="1" ht="33" customHeight="1" x14ac:dyDescent="0.2">
      <c r="A84" s="97" t="s">
        <v>25</v>
      </c>
      <c r="B84" s="98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9"/>
    </row>
    <row r="85" spans="1:18" s="3" customFormat="1" ht="30" x14ac:dyDescent="0.2">
      <c r="A85" s="10"/>
      <c r="B85" s="9" t="s">
        <v>11</v>
      </c>
      <c r="C85" s="9"/>
      <c r="D85" s="9"/>
      <c r="E85" s="9"/>
      <c r="F85" s="9" t="s">
        <v>1</v>
      </c>
      <c r="G85" s="9"/>
      <c r="H85" s="9"/>
      <c r="I85" s="24"/>
      <c r="N85" s="9"/>
    </row>
    <row r="86" spans="1:18" s="3" customFormat="1" ht="15.75" x14ac:dyDescent="0.2">
      <c r="A86" s="10"/>
      <c r="B86" s="9" t="s">
        <v>2</v>
      </c>
      <c r="C86" s="9"/>
      <c r="D86" s="9"/>
      <c r="E86" s="9"/>
      <c r="F86" s="9" t="s">
        <v>3</v>
      </c>
      <c r="G86" s="9"/>
      <c r="H86" s="9"/>
      <c r="I86" s="27"/>
      <c r="N86" s="9"/>
    </row>
    <row r="87" spans="1:18" s="3" customFormat="1" x14ac:dyDescent="0.2">
      <c r="A87" s="10"/>
      <c r="B87" s="9" t="s">
        <v>4</v>
      </c>
      <c r="C87" s="9"/>
      <c r="D87" s="9"/>
      <c r="E87" s="9"/>
      <c r="F87" s="9"/>
      <c r="G87" s="9"/>
      <c r="H87" s="9"/>
      <c r="I87" s="25"/>
      <c r="J87" s="25"/>
      <c r="K87" s="25"/>
      <c r="L87" s="25"/>
      <c r="M87" s="25"/>
      <c r="N87" s="9"/>
    </row>
    <row r="88" spans="1:18" s="3" customFormat="1" x14ac:dyDescent="0.2">
      <c r="A88" s="10"/>
      <c r="B88" s="2"/>
      <c r="C88" s="2"/>
      <c r="D88" s="2"/>
      <c r="E88" s="2"/>
      <c r="F88" s="2"/>
      <c r="G88" s="2"/>
      <c r="H88" s="2"/>
      <c r="N88" s="2"/>
    </row>
    <row r="89" spans="1:18" s="3" customFormat="1" ht="15.75" x14ac:dyDescent="0.2">
      <c r="A89" s="10"/>
      <c r="B89" s="2"/>
      <c r="C89" s="2"/>
      <c r="D89" s="2"/>
      <c r="E89" s="2"/>
      <c r="F89" s="2"/>
      <c r="G89" s="2"/>
      <c r="H89" s="2"/>
      <c r="I89" s="26"/>
      <c r="N89" s="2"/>
    </row>
    <row r="90" spans="1:18" s="3" customFormat="1" ht="15.75" x14ac:dyDescent="0.2">
      <c r="A90" s="10"/>
      <c r="B90" s="2"/>
      <c r="C90" s="2"/>
      <c r="D90" s="2"/>
      <c r="E90" s="2"/>
      <c r="F90" s="2"/>
      <c r="G90" s="2"/>
      <c r="H90" s="2"/>
      <c r="I90" s="26"/>
      <c r="N90" s="2"/>
    </row>
    <row r="91" spans="1:18" s="3" customFormat="1" ht="15.75" x14ac:dyDescent="0.2">
      <c r="A91" s="10"/>
      <c r="B91" s="2"/>
      <c r="C91" s="2"/>
      <c r="D91" s="2"/>
      <c r="E91" s="2"/>
      <c r="F91" s="2"/>
      <c r="G91" s="2"/>
      <c r="H91" s="2"/>
      <c r="I91" s="26"/>
      <c r="N91" s="2"/>
    </row>
    <row r="92" spans="1:18" s="3" customFormat="1" ht="15.75" x14ac:dyDescent="0.2">
      <c r="A92" s="10"/>
      <c r="B92" s="2"/>
      <c r="C92" s="2"/>
      <c r="D92" s="2"/>
      <c r="E92" s="2"/>
      <c r="F92" s="2"/>
      <c r="G92" s="2"/>
      <c r="H92" s="2"/>
      <c r="I92" s="26"/>
      <c r="N92" s="2"/>
    </row>
    <row r="93" spans="1:18" x14ac:dyDescent="0.2">
      <c r="I93" s="3"/>
      <c r="J93" s="3"/>
      <c r="K93" s="3"/>
      <c r="L93" s="3"/>
      <c r="M93" s="3"/>
    </row>
    <row r="94" spans="1:18" ht="15.75" x14ac:dyDescent="0.2">
      <c r="I94" s="26"/>
      <c r="J94" s="3"/>
      <c r="K94" s="3"/>
      <c r="L94" s="3"/>
      <c r="M94" s="3"/>
    </row>
    <row r="95" spans="1:18" ht="15.75" x14ac:dyDescent="0.2">
      <c r="I95" s="26"/>
      <c r="J95" s="3"/>
      <c r="K95" s="3"/>
      <c r="L95" s="3"/>
      <c r="M95" s="3"/>
    </row>
    <row r="96" spans="1:18" ht="15.75" x14ac:dyDescent="0.2">
      <c r="I96" s="26"/>
      <c r="J96" s="3"/>
      <c r="K96" s="3"/>
      <c r="L96" s="3"/>
      <c r="M96" s="3"/>
    </row>
    <row r="97" spans="9:13" ht="15.75" x14ac:dyDescent="0.2">
      <c r="I97" s="26"/>
      <c r="J97" s="3"/>
      <c r="K97" s="3"/>
      <c r="L97" s="3"/>
      <c r="M97" s="3"/>
    </row>
    <row r="98" spans="9:13" x14ac:dyDescent="0.2">
      <c r="I98" s="3"/>
      <c r="J98" s="3"/>
      <c r="K98" s="3"/>
      <c r="L98" s="3"/>
      <c r="M98" s="3"/>
    </row>
    <row r="99" spans="9:13" ht="15.75" x14ac:dyDescent="0.2">
      <c r="I99" s="26"/>
      <c r="J99" s="3"/>
      <c r="K99" s="3"/>
      <c r="L99" s="3"/>
      <c r="M99" s="3"/>
    </row>
    <row r="100" spans="9:13" ht="15.75" x14ac:dyDescent="0.2">
      <c r="I100" s="26"/>
      <c r="J100" s="3"/>
      <c r="K100" s="3"/>
      <c r="L100" s="3"/>
      <c r="M100" s="3"/>
    </row>
    <row r="101" spans="9:13" ht="15.75" x14ac:dyDescent="0.2">
      <c r="I101" s="26"/>
      <c r="J101" s="3"/>
      <c r="K101" s="3"/>
      <c r="L101" s="3"/>
      <c r="M101" s="3"/>
    </row>
    <row r="102" spans="9:13" ht="15.75" x14ac:dyDescent="0.2">
      <c r="I102" s="26"/>
      <c r="J102" s="3"/>
      <c r="K102" s="3"/>
      <c r="L102" s="3"/>
      <c r="M102" s="3"/>
    </row>
    <row r="103" spans="9:13" x14ac:dyDescent="0.2">
      <c r="I103" s="3"/>
      <c r="J103" s="3"/>
      <c r="K103" s="3"/>
      <c r="L103" s="3"/>
      <c r="M103" s="3"/>
    </row>
    <row r="104" spans="9:13" ht="15.75" x14ac:dyDescent="0.2">
      <c r="I104" s="26"/>
      <c r="J104" s="3"/>
      <c r="K104" s="3"/>
      <c r="L104" s="3"/>
      <c r="M104" s="3"/>
    </row>
    <row r="105" spans="9:13" ht="15.75" x14ac:dyDescent="0.2">
      <c r="I105" s="26"/>
      <c r="J105" s="3"/>
      <c r="K105" s="3"/>
      <c r="L105" s="3"/>
      <c r="M105" s="3"/>
    </row>
    <row r="106" spans="9:13" ht="15.75" x14ac:dyDescent="0.2">
      <c r="I106" s="26"/>
      <c r="J106" s="3"/>
      <c r="K106" s="3"/>
      <c r="L106" s="3"/>
      <c r="M106" s="3"/>
    </row>
    <row r="107" spans="9:13" x14ac:dyDescent="0.2">
      <c r="I107" s="2"/>
      <c r="J107" s="2"/>
      <c r="K107" s="2"/>
      <c r="L107" s="2"/>
      <c r="M107" s="2"/>
    </row>
    <row r="108" spans="9:13" x14ac:dyDescent="0.2">
      <c r="I108" s="2"/>
      <c r="J108" s="2"/>
      <c r="K108" s="2"/>
      <c r="L108" s="2"/>
      <c r="M108" s="21"/>
    </row>
    <row r="109" spans="9:13" x14ac:dyDescent="0.2">
      <c r="I109" s="22"/>
      <c r="J109" s="22"/>
      <c r="K109" s="22"/>
      <c r="L109" s="22"/>
      <c r="M109" s="21"/>
    </row>
    <row r="110" spans="9:13" x14ac:dyDescent="0.2">
      <c r="I110" s="2"/>
      <c r="J110" s="2"/>
      <c r="K110" s="2"/>
      <c r="L110" s="2"/>
      <c r="M110" s="21"/>
    </row>
    <row r="111" spans="9:13" x14ac:dyDescent="0.2">
      <c r="I111" s="2"/>
      <c r="J111" s="2"/>
      <c r="K111" s="2"/>
      <c r="L111" s="2"/>
      <c r="M111" s="21"/>
    </row>
    <row r="112" spans="9:13" x14ac:dyDescent="0.2">
      <c r="I112" s="2"/>
      <c r="J112" s="2"/>
      <c r="K112" s="2"/>
      <c r="L112" s="2"/>
      <c r="M112" s="21"/>
    </row>
    <row r="113" spans="10:13" x14ac:dyDescent="0.2">
      <c r="J113" s="18"/>
      <c r="K113" s="18"/>
      <c r="L113" s="18"/>
      <c r="M113" s="18"/>
    </row>
    <row r="114" spans="10:13" x14ac:dyDescent="0.2">
      <c r="J114" s="18"/>
      <c r="K114" s="18"/>
      <c r="L114" s="18"/>
      <c r="M114" s="18"/>
    </row>
    <row r="115" spans="10:13" x14ac:dyDescent="0.2">
      <c r="J115" s="18"/>
      <c r="K115" s="18"/>
      <c r="L115" s="18"/>
      <c r="M115" s="18"/>
    </row>
    <row r="116" spans="10:13" x14ac:dyDescent="0.2">
      <c r="J116" s="18"/>
      <c r="K116" s="18"/>
      <c r="L116" s="18"/>
      <c r="M116" s="18"/>
    </row>
    <row r="117" spans="10:13" x14ac:dyDescent="0.2">
      <c r="J117" s="18"/>
      <c r="K117" s="18"/>
      <c r="L117" s="18"/>
      <c r="M117" s="18"/>
    </row>
    <row r="118" spans="10:13" x14ac:dyDescent="0.2">
      <c r="J118" s="18"/>
      <c r="K118" s="18"/>
      <c r="L118" s="18"/>
      <c r="M118" s="18"/>
    </row>
    <row r="119" spans="10:13" x14ac:dyDescent="0.2">
      <c r="J119" s="18"/>
      <c r="K119" s="18"/>
      <c r="L119" s="18"/>
      <c r="M119" s="18"/>
    </row>
    <row r="120" spans="10:13" x14ac:dyDescent="0.2">
      <c r="J120" s="18"/>
      <c r="K120" s="18"/>
      <c r="L120" s="18"/>
      <c r="M120" s="18"/>
    </row>
    <row r="121" spans="10:13" x14ac:dyDescent="0.2">
      <c r="J121" s="18"/>
      <c r="K121" s="18"/>
      <c r="L121" s="18"/>
      <c r="M121" s="18"/>
    </row>
    <row r="122" spans="10:13" x14ac:dyDescent="0.2">
      <c r="J122" s="18"/>
      <c r="K122" s="18"/>
      <c r="L122" s="18"/>
      <c r="M122" s="18"/>
    </row>
    <row r="123" spans="10:13" x14ac:dyDescent="0.2">
      <c r="J123" s="18"/>
      <c r="K123" s="18"/>
      <c r="L123" s="18"/>
      <c r="M123" s="18"/>
    </row>
    <row r="124" spans="10:13" x14ac:dyDescent="0.2">
      <c r="J124" s="18"/>
      <c r="K124" s="18"/>
      <c r="L124" s="18"/>
      <c r="M124" s="18"/>
    </row>
    <row r="125" spans="10:13" x14ac:dyDescent="0.2">
      <c r="J125" s="18"/>
      <c r="K125" s="18"/>
      <c r="L125" s="18"/>
      <c r="M125" s="18"/>
    </row>
    <row r="126" spans="10:13" x14ac:dyDescent="0.2">
      <c r="J126" s="18"/>
      <c r="K126" s="18"/>
      <c r="L126" s="18"/>
      <c r="M126" s="18"/>
    </row>
    <row r="127" spans="10:13" x14ac:dyDescent="0.2">
      <c r="J127" s="18"/>
      <c r="K127" s="18"/>
      <c r="L127" s="18"/>
      <c r="M127" s="18"/>
    </row>
    <row r="128" spans="10:13" x14ac:dyDescent="0.2">
      <c r="J128" s="18"/>
      <c r="K128" s="18"/>
      <c r="L128" s="18"/>
      <c r="M128" s="18"/>
    </row>
    <row r="129" spans="1:39" x14ac:dyDescent="0.2">
      <c r="J129" s="18"/>
      <c r="K129" s="18"/>
      <c r="L129" s="18"/>
      <c r="M129" s="18"/>
    </row>
    <row r="130" spans="1:39" x14ac:dyDescent="0.2">
      <c r="J130" s="18"/>
      <c r="K130" s="18"/>
      <c r="L130" s="18"/>
      <c r="M130" s="18"/>
    </row>
    <row r="131" spans="1:39" x14ac:dyDescent="0.2">
      <c r="J131" s="18"/>
      <c r="K131" s="18"/>
      <c r="L131" s="18"/>
      <c r="M131" s="18"/>
    </row>
    <row r="132" spans="1:39" x14ac:dyDescent="0.2">
      <c r="J132" s="18"/>
      <c r="K132" s="18"/>
      <c r="L132" s="18"/>
      <c r="M132" s="18"/>
    </row>
    <row r="133" spans="1:39" x14ac:dyDescent="0.2">
      <c r="J133" s="18"/>
      <c r="K133" s="18"/>
      <c r="L133" s="18"/>
      <c r="M133" s="18"/>
    </row>
    <row r="134" spans="1:39" x14ac:dyDescent="0.2">
      <c r="I134" s="19"/>
      <c r="J134" s="18"/>
      <c r="K134" s="18"/>
      <c r="L134" s="18"/>
      <c r="M134" s="18"/>
    </row>
    <row r="135" spans="1:39" x14ac:dyDescent="0.2">
      <c r="I135" s="19"/>
      <c r="J135" s="18"/>
      <c r="K135" s="18"/>
      <c r="L135" s="18"/>
      <c r="M135" s="18"/>
    </row>
    <row r="136" spans="1:39" ht="18.75" x14ac:dyDescent="0.2">
      <c r="I136" s="23"/>
    </row>
    <row r="137" spans="1:39" x14ac:dyDescent="0.2">
      <c r="I137" s="19"/>
    </row>
    <row r="138" spans="1:39" x14ac:dyDescent="0.2">
      <c r="I138" s="19"/>
    </row>
    <row r="139" spans="1:39" x14ac:dyDescent="0.2">
      <c r="I139" s="19"/>
    </row>
    <row r="140" spans="1:39" x14ac:dyDescent="0.2">
      <c r="I140" s="19"/>
    </row>
    <row r="141" spans="1:39" s="19" customFormat="1" x14ac:dyDescent="0.2">
      <c r="A141" s="10"/>
      <c r="B141" s="2"/>
      <c r="C141" s="2"/>
      <c r="D141" s="2"/>
      <c r="E141" s="2"/>
      <c r="F141" s="2"/>
      <c r="G141" s="2"/>
      <c r="H141" s="2"/>
      <c r="N141" s="2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</row>
    <row r="142" spans="1:39" s="19" customFormat="1" x14ac:dyDescent="0.2">
      <c r="A142" s="10"/>
      <c r="B142" s="2"/>
      <c r="C142" s="2"/>
      <c r="D142" s="2"/>
      <c r="E142" s="2"/>
      <c r="F142" s="2"/>
      <c r="G142" s="2"/>
      <c r="H142" s="2"/>
      <c r="N142" s="2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</row>
    <row r="143" spans="1:39" s="19" customFormat="1" x14ac:dyDescent="0.2">
      <c r="A143" s="10"/>
      <c r="B143" s="2"/>
      <c r="C143" s="2"/>
      <c r="D143" s="2"/>
      <c r="E143" s="2"/>
      <c r="F143" s="2"/>
      <c r="G143" s="2"/>
      <c r="H143" s="2"/>
      <c r="N143" s="2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</row>
    <row r="144" spans="1:39" s="19" customFormat="1" x14ac:dyDescent="0.2">
      <c r="A144" s="10"/>
      <c r="B144" s="2"/>
      <c r="C144" s="2"/>
      <c r="D144" s="2"/>
      <c r="E144" s="2"/>
      <c r="F144" s="2"/>
      <c r="G144" s="2"/>
      <c r="H144" s="2"/>
      <c r="N144" s="2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</row>
    <row r="145" spans="1:39" s="19" customFormat="1" x14ac:dyDescent="0.2">
      <c r="A145" s="10"/>
      <c r="B145" s="2"/>
      <c r="C145" s="2"/>
      <c r="D145" s="2"/>
      <c r="E145" s="2"/>
      <c r="F145" s="2"/>
      <c r="G145" s="2"/>
      <c r="H145" s="2"/>
      <c r="N145" s="2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</row>
  </sheetData>
  <mergeCells count="228">
    <mergeCell ref="A5:R5"/>
    <mergeCell ref="A7:R7"/>
    <mergeCell ref="A8:R8"/>
    <mergeCell ref="A9:R9"/>
    <mergeCell ref="A10:A12"/>
    <mergeCell ref="B10:B12"/>
    <mergeCell ref="C10:C12"/>
    <mergeCell ref="D10:D12"/>
    <mergeCell ref="E10:H11"/>
    <mergeCell ref="I10:M10"/>
    <mergeCell ref="A14:R14"/>
    <mergeCell ref="A16:G16"/>
    <mergeCell ref="I16:M16"/>
    <mergeCell ref="O16:R16"/>
    <mergeCell ref="A17:R17"/>
    <mergeCell ref="N10:N12"/>
    <mergeCell ref="O10:R10"/>
    <mergeCell ref="I11:I12"/>
    <mergeCell ref="J11:J12"/>
    <mergeCell ref="K11:K12"/>
    <mergeCell ref="L11:L12"/>
    <mergeCell ref="M11:M12"/>
    <mergeCell ref="O11:P11"/>
    <mergeCell ref="Q11:R11"/>
    <mergeCell ref="A22:B37"/>
    <mergeCell ref="O22:P22"/>
    <mergeCell ref="Q22:R22"/>
    <mergeCell ref="O23:P23"/>
    <mergeCell ref="Q23:R23"/>
    <mergeCell ref="O28:P28"/>
    <mergeCell ref="Q28:R28"/>
    <mergeCell ref="O29:P29"/>
    <mergeCell ref="N18:N20"/>
    <mergeCell ref="O18:R18"/>
    <mergeCell ref="O19:R19"/>
    <mergeCell ref="O20:P20"/>
    <mergeCell ref="Q20:R20"/>
    <mergeCell ref="A21:B21"/>
    <mergeCell ref="O21:P21"/>
    <mergeCell ref="Q21:R21"/>
    <mergeCell ref="A18:B20"/>
    <mergeCell ref="C18:C20"/>
    <mergeCell ref="D18:D20"/>
    <mergeCell ref="E18:E20"/>
    <mergeCell ref="F21:M21"/>
    <mergeCell ref="F18:M20"/>
    <mergeCell ref="Q29:R29"/>
    <mergeCell ref="O26:P26"/>
    <mergeCell ref="Q26:R26"/>
    <mergeCell ref="O27:P27"/>
    <mergeCell ref="Q27:R27"/>
    <mergeCell ref="O24:P24"/>
    <mergeCell ref="Q24:R24"/>
    <mergeCell ref="O25:P25"/>
    <mergeCell ref="Q25:R25"/>
    <mergeCell ref="O32:P32"/>
    <mergeCell ref="Q32:R32"/>
    <mergeCell ref="O33:P33"/>
    <mergeCell ref="Q33:R33"/>
    <mergeCell ref="O30:P30"/>
    <mergeCell ref="Q30:R30"/>
    <mergeCell ref="O31:P31"/>
    <mergeCell ref="Q31:R31"/>
    <mergeCell ref="F31:M31"/>
    <mergeCell ref="F32:M32"/>
    <mergeCell ref="F33:M33"/>
    <mergeCell ref="O36:P36"/>
    <mergeCell ref="Q36:R36"/>
    <mergeCell ref="O37:P37"/>
    <mergeCell ref="Q37:R37"/>
    <mergeCell ref="O34:P34"/>
    <mergeCell ref="Q34:R34"/>
    <mergeCell ref="O35:P35"/>
    <mergeCell ref="Q35:R35"/>
    <mergeCell ref="F34:M34"/>
    <mergeCell ref="F35:M35"/>
    <mergeCell ref="F36:M36"/>
    <mergeCell ref="F37:M37"/>
    <mergeCell ref="N40:N42"/>
    <mergeCell ref="O40:R40"/>
    <mergeCell ref="O41:R41"/>
    <mergeCell ref="O42:P42"/>
    <mergeCell ref="Q42:R42"/>
    <mergeCell ref="A38:E38"/>
    <mergeCell ref="O38:R38"/>
    <mergeCell ref="A39:R39"/>
    <mergeCell ref="A40:B42"/>
    <mergeCell ref="C40:C42"/>
    <mergeCell ref="D40:D42"/>
    <mergeCell ref="E40:E42"/>
    <mergeCell ref="F38:M38"/>
    <mergeCell ref="F40:M42"/>
    <mergeCell ref="F52:M52"/>
    <mergeCell ref="A43:B43"/>
    <mergeCell ref="O43:P43"/>
    <mergeCell ref="Q43:R43"/>
    <mergeCell ref="A44:B59"/>
    <mergeCell ref="O44:P44"/>
    <mergeCell ref="Q44:R44"/>
    <mergeCell ref="O47:P47"/>
    <mergeCell ref="Q47:R47"/>
    <mergeCell ref="O48:P48"/>
    <mergeCell ref="Q48:R48"/>
    <mergeCell ref="O45:P45"/>
    <mergeCell ref="Q45:R45"/>
    <mergeCell ref="O46:P46"/>
    <mergeCell ref="Q46:R46"/>
    <mergeCell ref="O51:P51"/>
    <mergeCell ref="Q51:R51"/>
    <mergeCell ref="O52:P52"/>
    <mergeCell ref="Q52:R52"/>
    <mergeCell ref="O49:P49"/>
    <mergeCell ref="Q49:R49"/>
    <mergeCell ref="O50:P50"/>
    <mergeCell ref="Q50:R50"/>
    <mergeCell ref="O55:P55"/>
    <mergeCell ref="Q55:R55"/>
    <mergeCell ref="O56:P56"/>
    <mergeCell ref="Q56:R56"/>
    <mergeCell ref="O53:P53"/>
    <mergeCell ref="Q53:R53"/>
    <mergeCell ref="O54:P54"/>
    <mergeCell ref="Q54:R54"/>
    <mergeCell ref="F53:M53"/>
    <mergeCell ref="F54:M54"/>
    <mergeCell ref="F55:M55"/>
    <mergeCell ref="F56:M56"/>
    <mergeCell ref="O59:P59"/>
    <mergeCell ref="Q59:R59"/>
    <mergeCell ref="A60:E60"/>
    <mergeCell ref="O60:R60"/>
    <mergeCell ref="O57:P57"/>
    <mergeCell ref="Q57:R57"/>
    <mergeCell ref="O58:P58"/>
    <mergeCell ref="Q58:R58"/>
    <mergeCell ref="F57:M57"/>
    <mergeCell ref="F58:M58"/>
    <mergeCell ref="F59:M59"/>
    <mergeCell ref="F60:M60"/>
    <mergeCell ref="O64:P64"/>
    <mergeCell ref="Q64:R64"/>
    <mergeCell ref="A65:B65"/>
    <mergeCell ref="O65:P65"/>
    <mergeCell ref="Q65:R65"/>
    <mergeCell ref="A61:R61"/>
    <mergeCell ref="A62:B64"/>
    <mergeCell ref="C62:C64"/>
    <mergeCell ref="D62:D64"/>
    <mergeCell ref="E62:E64"/>
    <mergeCell ref="N62:N64"/>
    <mergeCell ref="O62:R62"/>
    <mergeCell ref="O63:R63"/>
    <mergeCell ref="F65:M65"/>
    <mergeCell ref="F62:M64"/>
    <mergeCell ref="O68:P68"/>
    <mergeCell ref="Q68:R68"/>
    <mergeCell ref="O69:P69"/>
    <mergeCell ref="Q69:R69"/>
    <mergeCell ref="A66:B81"/>
    <mergeCell ref="O66:P66"/>
    <mergeCell ref="Q66:R66"/>
    <mergeCell ref="O67:P67"/>
    <mergeCell ref="Q67:R67"/>
    <mergeCell ref="O72:P72"/>
    <mergeCell ref="Q72:R72"/>
    <mergeCell ref="O73:P73"/>
    <mergeCell ref="O74:P74"/>
    <mergeCell ref="Q74:R74"/>
    <mergeCell ref="O75:P75"/>
    <mergeCell ref="Q75:R75"/>
    <mergeCell ref="F75:M75"/>
    <mergeCell ref="F76:M76"/>
    <mergeCell ref="F77:M77"/>
    <mergeCell ref="Q73:R73"/>
    <mergeCell ref="O70:P70"/>
    <mergeCell ref="Q70:R70"/>
    <mergeCell ref="O71:P71"/>
    <mergeCell ref="Q71:R71"/>
    <mergeCell ref="O78:P78"/>
    <mergeCell ref="Q78:R78"/>
    <mergeCell ref="O79:P79"/>
    <mergeCell ref="Q79:R79"/>
    <mergeCell ref="F78:M78"/>
    <mergeCell ref="F79:M79"/>
    <mergeCell ref="F80:M80"/>
    <mergeCell ref="F81:M81"/>
    <mergeCell ref="O76:P76"/>
    <mergeCell ref="Q76:R76"/>
    <mergeCell ref="O77:P77"/>
    <mergeCell ref="Q77:R77"/>
    <mergeCell ref="A84:R84"/>
    <mergeCell ref="A82:E82"/>
    <mergeCell ref="O82:R82"/>
    <mergeCell ref="A83:E83"/>
    <mergeCell ref="O83:R83"/>
    <mergeCell ref="F82:M82"/>
    <mergeCell ref="F83:M83"/>
    <mergeCell ref="O80:P80"/>
    <mergeCell ref="Q80:R80"/>
    <mergeCell ref="O81:P81"/>
    <mergeCell ref="Q81:R81"/>
    <mergeCell ref="F22:M22"/>
    <mergeCell ref="F23:M23"/>
    <mergeCell ref="F24:M24"/>
    <mergeCell ref="F25:M25"/>
    <mergeCell ref="F26:M26"/>
    <mergeCell ref="F27:M27"/>
    <mergeCell ref="F28:M28"/>
    <mergeCell ref="F29:M29"/>
    <mergeCell ref="F30:M30"/>
    <mergeCell ref="F43:M43"/>
    <mergeCell ref="F44:M44"/>
    <mergeCell ref="F45:M45"/>
    <mergeCell ref="F46:M46"/>
    <mergeCell ref="F47:M47"/>
    <mergeCell ref="F48:M48"/>
    <mergeCell ref="F49:M49"/>
    <mergeCell ref="F50:M50"/>
    <mergeCell ref="F51:M51"/>
    <mergeCell ref="F66:M66"/>
    <mergeCell ref="F67:M67"/>
    <mergeCell ref="F68:M68"/>
    <mergeCell ref="F69:M69"/>
    <mergeCell ref="F70:M70"/>
    <mergeCell ref="F71:M71"/>
    <mergeCell ref="F72:M72"/>
    <mergeCell ref="F73:M73"/>
    <mergeCell ref="F74:M74"/>
  </mergeCells>
  <pageMargins left="0.74803149606299213" right="0.74803149606299213" top="0.98425196850393704" bottom="0.98425196850393704" header="0.51181102362204722" footer="0.51181102362204722"/>
  <pageSetup paperSize="9" scale="4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M146"/>
  <sheetViews>
    <sheetView tabSelected="1" view="pageBreakPreview" topLeftCell="D4" zoomScale="70" zoomScaleNormal="70" zoomScaleSheetLayoutView="70" workbookViewId="0">
      <selection activeCell="F63" sqref="F63:M65"/>
    </sheetView>
  </sheetViews>
  <sheetFormatPr defaultRowHeight="15" outlineLevelRow="1" x14ac:dyDescent="0.2"/>
  <cols>
    <col min="1" max="1" width="5.7109375" style="10" bestFit="1" customWidth="1"/>
    <col min="2" max="2" width="26.5703125" style="2" customWidth="1"/>
    <col min="3" max="3" width="41.5703125" style="2" customWidth="1"/>
    <col min="4" max="4" width="17.85546875" style="2" customWidth="1"/>
    <col min="5" max="5" width="21.7109375" style="2" customWidth="1"/>
    <col min="6" max="6" width="14.140625" style="2" customWidth="1"/>
    <col min="7" max="7" width="13.7109375" style="2" customWidth="1"/>
    <col min="8" max="8" width="16.28515625" style="2" customWidth="1"/>
    <col min="9" max="9" width="18.85546875" style="18" customWidth="1"/>
    <col min="10" max="10" width="17.140625" style="19" customWidth="1"/>
    <col min="11" max="11" width="15" style="19" customWidth="1"/>
    <col min="12" max="12" width="14.85546875" style="19" customWidth="1"/>
    <col min="13" max="13" width="21.5703125" style="19" customWidth="1"/>
    <col min="14" max="14" width="21.140625" style="2" customWidth="1"/>
    <col min="15" max="15" width="15.140625" style="3" customWidth="1"/>
    <col min="16" max="16" width="17.28515625" style="3" customWidth="1"/>
    <col min="17" max="17" width="15.140625" style="3" customWidth="1"/>
    <col min="18" max="18" width="17.28515625" style="3" customWidth="1"/>
    <col min="19" max="39" width="9.140625" style="3"/>
    <col min="40" max="16384" width="9.140625" style="2"/>
  </cols>
  <sheetData>
    <row r="1" spans="1:39" x14ac:dyDescent="0.2">
      <c r="B1" s="1"/>
      <c r="O1" s="2"/>
      <c r="P1" s="13"/>
      <c r="Q1" s="2"/>
      <c r="R1" s="13" t="s">
        <v>71</v>
      </c>
    </row>
    <row r="2" spans="1:39" x14ac:dyDescent="0.2">
      <c r="B2" s="1"/>
      <c r="O2" s="2"/>
      <c r="P2" s="13"/>
      <c r="Q2" s="2"/>
      <c r="R2" s="13" t="s">
        <v>50</v>
      </c>
    </row>
    <row r="3" spans="1:39" x14ac:dyDescent="0.2">
      <c r="B3" s="1"/>
      <c r="O3" s="2"/>
      <c r="P3" s="13"/>
      <c r="Q3" s="2"/>
      <c r="R3" s="13" t="str">
        <f>'Лот 3 А'!R3</f>
        <v>№1780-20/ЗП-МТС</v>
      </c>
    </row>
    <row r="4" spans="1:39" x14ac:dyDescent="0.2">
      <c r="B4" s="1"/>
      <c r="O4" s="2"/>
      <c r="P4" s="13"/>
      <c r="Q4" s="2"/>
      <c r="R4" s="13"/>
    </row>
    <row r="5" spans="1:39" ht="15" customHeight="1" x14ac:dyDescent="0.2">
      <c r="A5" s="108" t="s">
        <v>51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</row>
    <row r="6" spans="1:39" ht="6.75" customHeight="1" x14ac:dyDescent="0.2">
      <c r="A6" s="57"/>
      <c r="B6" s="57"/>
      <c r="C6" s="57"/>
      <c r="D6" s="57"/>
      <c r="E6" s="57"/>
      <c r="F6" s="57"/>
      <c r="G6" s="57"/>
      <c r="H6" s="57"/>
      <c r="I6" s="57"/>
      <c r="J6" s="57"/>
      <c r="N6" s="57"/>
      <c r="O6" s="57"/>
      <c r="P6" s="57"/>
      <c r="Q6" s="57"/>
      <c r="R6" s="57"/>
    </row>
    <row r="7" spans="1:39" ht="19.5" customHeight="1" x14ac:dyDescent="0.2">
      <c r="A7" s="109" t="s">
        <v>61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</row>
    <row r="8" spans="1:39" ht="25.5" x14ac:dyDescent="0.2">
      <c r="A8" s="111" t="s">
        <v>68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3"/>
    </row>
    <row r="9" spans="1:39" ht="25.5" x14ac:dyDescent="0.2">
      <c r="A9" s="111" t="s">
        <v>49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3"/>
    </row>
    <row r="10" spans="1:39" s="8" customFormat="1" ht="15.75" customHeight="1" x14ac:dyDescent="0.2">
      <c r="A10" s="114" t="s">
        <v>0</v>
      </c>
      <c r="B10" s="115" t="s">
        <v>6</v>
      </c>
      <c r="C10" s="115" t="s">
        <v>5</v>
      </c>
      <c r="D10" s="115" t="s">
        <v>40</v>
      </c>
      <c r="E10" s="116" t="s">
        <v>20</v>
      </c>
      <c r="F10" s="117"/>
      <c r="G10" s="117"/>
      <c r="H10" s="118"/>
      <c r="I10" s="122" t="s">
        <v>44</v>
      </c>
      <c r="J10" s="123"/>
      <c r="K10" s="123"/>
      <c r="L10" s="123"/>
      <c r="M10" s="123"/>
      <c r="N10" s="115" t="s">
        <v>10</v>
      </c>
      <c r="O10" s="124" t="s">
        <v>8</v>
      </c>
      <c r="P10" s="125"/>
      <c r="Q10" s="125"/>
      <c r="R10" s="126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</row>
    <row r="11" spans="1:39" s="8" customFormat="1" ht="84.75" customHeight="1" x14ac:dyDescent="0.2">
      <c r="A11" s="114"/>
      <c r="B11" s="115"/>
      <c r="C11" s="115"/>
      <c r="D11" s="115"/>
      <c r="E11" s="119"/>
      <c r="F11" s="120"/>
      <c r="G11" s="120"/>
      <c r="H11" s="121"/>
      <c r="I11" s="102" t="s">
        <v>21</v>
      </c>
      <c r="J11" s="102" t="s">
        <v>16</v>
      </c>
      <c r="K11" s="102" t="s">
        <v>17</v>
      </c>
      <c r="L11" s="102" t="s">
        <v>18</v>
      </c>
      <c r="M11" s="104" t="s">
        <v>19</v>
      </c>
      <c r="N11" s="115"/>
      <c r="O11" s="106" t="s">
        <v>26</v>
      </c>
      <c r="P11" s="107"/>
      <c r="Q11" s="106" t="s">
        <v>14</v>
      </c>
      <c r="R11" s="10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</row>
    <row r="12" spans="1:39" s="8" customFormat="1" ht="66" customHeight="1" x14ac:dyDescent="0.2">
      <c r="A12" s="114"/>
      <c r="B12" s="115"/>
      <c r="C12" s="115"/>
      <c r="D12" s="115"/>
      <c r="E12" s="29" t="s">
        <v>42</v>
      </c>
      <c r="F12" s="54" t="s">
        <v>41</v>
      </c>
      <c r="G12" s="54" t="s">
        <v>43</v>
      </c>
      <c r="H12" s="54" t="s">
        <v>15</v>
      </c>
      <c r="I12" s="103"/>
      <c r="J12" s="103"/>
      <c r="K12" s="103"/>
      <c r="L12" s="103"/>
      <c r="M12" s="105"/>
      <c r="N12" s="115"/>
      <c r="O12" s="55" t="s">
        <v>9</v>
      </c>
      <c r="P12" s="56" t="s">
        <v>27</v>
      </c>
      <c r="Q12" s="55" t="s">
        <v>9</v>
      </c>
      <c r="R12" s="56" t="s">
        <v>13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</row>
    <row r="13" spans="1:39" s="6" customFormat="1" ht="27" customHeight="1" x14ac:dyDescent="0.2">
      <c r="A13" s="15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34">
        <v>9</v>
      </c>
      <c r="J13" s="34">
        <v>10</v>
      </c>
      <c r="K13" s="34">
        <v>11</v>
      </c>
      <c r="L13" s="34">
        <v>12</v>
      </c>
      <c r="M13" s="35">
        <v>13</v>
      </c>
      <c r="N13" s="11">
        <v>14</v>
      </c>
      <c r="O13" s="12">
        <v>15</v>
      </c>
      <c r="P13" s="14">
        <v>16</v>
      </c>
      <c r="Q13" s="12">
        <v>17</v>
      </c>
      <c r="R13" s="14">
        <v>18</v>
      </c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</row>
    <row r="14" spans="1:39" ht="36" customHeight="1" x14ac:dyDescent="0.2">
      <c r="A14" s="127" t="s">
        <v>7</v>
      </c>
      <c r="B14" s="127"/>
      <c r="C14" s="127"/>
      <c r="D14" s="30"/>
      <c r="E14" s="30"/>
      <c r="F14" s="30"/>
      <c r="G14" s="30"/>
      <c r="H14" s="4" t="s">
        <v>45</v>
      </c>
      <c r="I14" s="4"/>
      <c r="J14" s="4"/>
      <c r="K14" s="4"/>
      <c r="L14" s="4" t="s">
        <v>46</v>
      </c>
      <c r="M14" s="58" t="s">
        <v>47</v>
      </c>
      <c r="N14" s="4"/>
      <c r="O14" s="5"/>
      <c r="P14" s="5"/>
      <c r="Q14" s="5"/>
      <c r="R14" s="5"/>
    </row>
    <row r="15" spans="1:39" ht="36" customHeight="1" x14ac:dyDescent="0.2">
      <c r="A15" s="88" t="s">
        <v>28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90"/>
    </row>
    <row r="16" spans="1:39" ht="62.25" customHeight="1" x14ac:dyDescent="0.2">
      <c r="A16" s="16" t="s">
        <v>12</v>
      </c>
      <c r="B16" s="44" t="s">
        <v>62</v>
      </c>
      <c r="C16" s="47" t="s">
        <v>22</v>
      </c>
      <c r="D16" s="17">
        <v>6</v>
      </c>
      <c r="E16" s="50"/>
      <c r="F16" s="33"/>
      <c r="G16" s="51">
        <f>E16-ROUND(E16*F16,2)</f>
        <v>0</v>
      </c>
      <c r="H16" s="51">
        <f>ROUND(D16*G16,2)</f>
        <v>0</v>
      </c>
      <c r="I16" s="20"/>
      <c r="J16" s="42"/>
      <c r="K16" s="42"/>
      <c r="L16" s="42"/>
      <c r="M16" s="52"/>
      <c r="N16" s="49" t="s">
        <v>57</v>
      </c>
      <c r="O16" s="42"/>
      <c r="P16" s="42"/>
      <c r="Q16" s="42"/>
      <c r="R16" s="42"/>
    </row>
    <row r="17" spans="1:18" ht="53.25" customHeight="1" x14ac:dyDescent="0.2">
      <c r="A17" s="74"/>
      <c r="B17" s="75"/>
      <c r="C17" s="75"/>
      <c r="D17" s="75"/>
      <c r="E17" s="75"/>
      <c r="F17" s="75"/>
      <c r="G17" s="75"/>
      <c r="H17" s="51">
        <f>H16</f>
        <v>0</v>
      </c>
      <c r="I17" s="77"/>
      <c r="J17" s="78"/>
      <c r="K17" s="78"/>
      <c r="L17" s="78"/>
      <c r="M17" s="79"/>
      <c r="N17" s="49" t="s">
        <v>57</v>
      </c>
      <c r="O17" s="77"/>
      <c r="P17" s="78"/>
      <c r="Q17" s="78"/>
      <c r="R17" s="79"/>
    </row>
    <row r="18" spans="1:18" ht="34.5" customHeight="1" x14ac:dyDescent="0.2">
      <c r="A18" s="88" t="s">
        <v>64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90"/>
    </row>
    <row r="19" spans="1:18" ht="60.75" customHeight="1" x14ac:dyDescent="0.2">
      <c r="A19" s="62" t="s">
        <v>30</v>
      </c>
      <c r="B19" s="64"/>
      <c r="C19" s="91" t="s">
        <v>39</v>
      </c>
      <c r="D19" s="91" t="s">
        <v>53</v>
      </c>
      <c r="E19" s="91" t="s">
        <v>54</v>
      </c>
      <c r="F19" s="62" t="s">
        <v>65</v>
      </c>
      <c r="G19" s="63"/>
      <c r="H19" s="63"/>
      <c r="I19" s="63"/>
      <c r="J19" s="63"/>
      <c r="K19" s="63"/>
      <c r="L19" s="63"/>
      <c r="M19" s="64"/>
      <c r="N19" s="91" t="s">
        <v>10</v>
      </c>
      <c r="O19" s="92" t="s">
        <v>8</v>
      </c>
      <c r="P19" s="92"/>
      <c r="Q19" s="92"/>
      <c r="R19" s="92"/>
    </row>
    <row r="20" spans="1:18" ht="54.75" customHeight="1" x14ac:dyDescent="0.2">
      <c r="A20" s="65"/>
      <c r="B20" s="67"/>
      <c r="C20" s="91"/>
      <c r="D20" s="91"/>
      <c r="E20" s="91"/>
      <c r="F20" s="65"/>
      <c r="G20" s="66"/>
      <c r="H20" s="66"/>
      <c r="I20" s="66"/>
      <c r="J20" s="66"/>
      <c r="K20" s="66"/>
      <c r="L20" s="66"/>
      <c r="M20" s="67"/>
      <c r="N20" s="91"/>
      <c r="O20" s="93" t="s">
        <v>14</v>
      </c>
      <c r="P20" s="94"/>
      <c r="Q20" s="94"/>
      <c r="R20" s="95"/>
    </row>
    <row r="21" spans="1:18" ht="54.75" customHeight="1" x14ac:dyDescent="0.2">
      <c r="A21" s="68"/>
      <c r="B21" s="70"/>
      <c r="C21" s="91"/>
      <c r="D21" s="91"/>
      <c r="E21" s="91"/>
      <c r="F21" s="68"/>
      <c r="G21" s="69"/>
      <c r="H21" s="69"/>
      <c r="I21" s="69"/>
      <c r="J21" s="69"/>
      <c r="K21" s="69"/>
      <c r="L21" s="69"/>
      <c r="M21" s="70"/>
      <c r="N21" s="91"/>
      <c r="O21" s="93" t="s">
        <v>9</v>
      </c>
      <c r="P21" s="95"/>
      <c r="Q21" s="96" t="s">
        <v>13</v>
      </c>
      <c r="R21" s="95"/>
    </row>
    <row r="22" spans="1:18" ht="54.75" customHeight="1" x14ac:dyDescent="0.2">
      <c r="A22" s="71" t="s">
        <v>12</v>
      </c>
      <c r="B22" s="73"/>
      <c r="C22" s="53" t="s">
        <v>29</v>
      </c>
      <c r="D22" s="31" t="s">
        <v>33</v>
      </c>
      <c r="E22" s="31" t="s">
        <v>34</v>
      </c>
      <c r="F22" s="71" t="s">
        <v>37</v>
      </c>
      <c r="G22" s="72"/>
      <c r="H22" s="72"/>
      <c r="I22" s="72"/>
      <c r="J22" s="72"/>
      <c r="K22" s="72"/>
      <c r="L22" s="72"/>
      <c r="M22" s="73"/>
      <c r="N22" s="53" t="s">
        <v>38</v>
      </c>
      <c r="O22" s="71" t="s">
        <v>35</v>
      </c>
      <c r="P22" s="73"/>
      <c r="Q22" s="71" t="s">
        <v>36</v>
      </c>
      <c r="R22" s="73"/>
    </row>
    <row r="23" spans="1:18" ht="46.5" customHeight="1" x14ac:dyDescent="0.2">
      <c r="A23" s="82" t="str">
        <f>'Лот 3 А'!A22</f>
        <v>Техническое обслуживание в течение срока амортизации, указанного заказчиком  (70 тыс. км за 3,5 года,
исходя из прогнозируемого ежегодного пробега одного автомобиля в 20 000км)</v>
      </c>
      <c r="B23" s="83"/>
      <c r="C23" s="28" t="s">
        <v>31</v>
      </c>
      <c r="D23" s="32">
        <v>4</v>
      </c>
      <c r="E23" s="48"/>
      <c r="F23" s="59">
        <f>ROUND(D23*E23,2)</f>
        <v>0</v>
      </c>
      <c r="G23" s="60"/>
      <c r="H23" s="60"/>
      <c r="I23" s="60"/>
      <c r="J23" s="60"/>
      <c r="K23" s="60"/>
      <c r="L23" s="60"/>
      <c r="M23" s="61"/>
      <c r="N23" s="49" t="s">
        <v>57</v>
      </c>
      <c r="O23" s="80">
        <v>100</v>
      </c>
      <c r="P23" s="81"/>
      <c r="Q23" s="80"/>
      <c r="R23" s="81"/>
    </row>
    <row r="24" spans="1:18" ht="46.5" customHeight="1" x14ac:dyDescent="0.2">
      <c r="A24" s="84"/>
      <c r="B24" s="85"/>
      <c r="C24" s="28" t="s">
        <v>32</v>
      </c>
      <c r="D24" s="32">
        <v>4</v>
      </c>
      <c r="E24" s="48"/>
      <c r="F24" s="59">
        <f t="shared" ref="F24:F38" si="0">ROUND(D24*E24,2)</f>
        <v>0</v>
      </c>
      <c r="G24" s="60"/>
      <c r="H24" s="60"/>
      <c r="I24" s="60"/>
      <c r="J24" s="60"/>
      <c r="K24" s="60"/>
      <c r="L24" s="60"/>
      <c r="M24" s="61"/>
      <c r="N24" s="49" t="s">
        <v>57</v>
      </c>
      <c r="O24" s="80">
        <v>100</v>
      </c>
      <c r="P24" s="81"/>
      <c r="Q24" s="80"/>
      <c r="R24" s="81"/>
    </row>
    <row r="25" spans="1:18" ht="46.5" customHeight="1" x14ac:dyDescent="0.2">
      <c r="A25" s="84"/>
      <c r="B25" s="85"/>
      <c r="C25" s="28" t="s">
        <v>32</v>
      </c>
      <c r="D25" s="32">
        <v>4</v>
      </c>
      <c r="E25" s="48"/>
      <c r="F25" s="59">
        <f t="shared" si="0"/>
        <v>0</v>
      </c>
      <c r="G25" s="60"/>
      <c r="H25" s="60"/>
      <c r="I25" s="60"/>
      <c r="J25" s="60"/>
      <c r="K25" s="60"/>
      <c r="L25" s="60"/>
      <c r="M25" s="61"/>
      <c r="N25" s="49" t="s">
        <v>57</v>
      </c>
      <c r="O25" s="80">
        <v>100</v>
      </c>
      <c r="P25" s="81"/>
      <c r="Q25" s="80"/>
      <c r="R25" s="81"/>
    </row>
    <row r="26" spans="1:18" ht="46.5" customHeight="1" x14ac:dyDescent="0.2">
      <c r="A26" s="84"/>
      <c r="B26" s="85"/>
      <c r="C26" s="28" t="s">
        <v>32</v>
      </c>
      <c r="D26" s="32">
        <v>4</v>
      </c>
      <c r="E26" s="48"/>
      <c r="F26" s="59">
        <f t="shared" si="0"/>
        <v>0</v>
      </c>
      <c r="G26" s="60"/>
      <c r="H26" s="60"/>
      <c r="I26" s="60"/>
      <c r="J26" s="60"/>
      <c r="K26" s="60"/>
      <c r="L26" s="60"/>
      <c r="M26" s="61"/>
      <c r="N26" s="49" t="s">
        <v>57</v>
      </c>
      <c r="O26" s="80">
        <v>100</v>
      </c>
      <c r="P26" s="81"/>
      <c r="Q26" s="80"/>
      <c r="R26" s="81"/>
    </row>
    <row r="27" spans="1:18" ht="46.5" customHeight="1" x14ac:dyDescent="0.2">
      <c r="A27" s="84"/>
      <c r="B27" s="85"/>
      <c r="C27" s="28" t="s">
        <v>32</v>
      </c>
      <c r="D27" s="32">
        <v>4</v>
      </c>
      <c r="E27" s="48"/>
      <c r="F27" s="59">
        <f t="shared" si="0"/>
        <v>0</v>
      </c>
      <c r="G27" s="60"/>
      <c r="H27" s="60"/>
      <c r="I27" s="60"/>
      <c r="J27" s="60"/>
      <c r="K27" s="60"/>
      <c r="L27" s="60"/>
      <c r="M27" s="61"/>
      <c r="N27" s="49" t="s">
        <v>57</v>
      </c>
      <c r="O27" s="80">
        <v>100</v>
      </c>
      <c r="P27" s="81"/>
      <c r="Q27" s="80"/>
      <c r="R27" s="81"/>
    </row>
    <row r="28" spans="1:18" ht="46.5" customHeight="1" x14ac:dyDescent="0.2">
      <c r="A28" s="84"/>
      <c r="B28" s="85"/>
      <c r="C28" s="28" t="s">
        <v>32</v>
      </c>
      <c r="D28" s="32">
        <v>4</v>
      </c>
      <c r="E28" s="48"/>
      <c r="F28" s="59">
        <f t="shared" si="0"/>
        <v>0</v>
      </c>
      <c r="G28" s="60"/>
      <c r="H28" s="60"/>
      <c r="I28" s="60"/>
      <c r="J28" s="60"/>
      <c r="K28" s="60"/>
      <c r="L28" s="60"/>
      <c r="M28" s="61"/>
      <c r="N28" s="49" t="s">
        <v>57</v>
      </c>
      <c r="O28" s="80">
        <v>100</v>
      </c>
      <c r="P28" s="81"/>
      <c r="Q28" s="80"/>
      <c r="R28" s="81"/>
    </row>
    <row r="29" spans="1:18" ht="46.5" customHeight="1" x14ac:dyDescent="0.2">
      <c r="A29" s="84"/>
      <c r="B29" s="85"/>
      <c r="C29" s="28" t="s">
        <v>32</v>
      </c>
      <c r="D29" s="32">
        <v>4</v>
      </c>
      <c r="E29" s="48"/>
      <c r="F29" s="59">
        <f t="shared" si="0"/>
        <v>0</v>
      </c>
      <c r="G29" s="60"/>
      <c r="H29" s="60"/>
      <c r="I29" s="60"/>
      <c r="J29" s="60"/>
      <c r="K29" s="60"/>
      <c r="L29" s="60"/>
      <c r="M29" s="61"/>
      <c r="N29" s="49" t="s">
        <v>57</v>
      </c>
      <c r="O29" s="80">
        <v>100</v>
      </c>
      <c r="P29" s="81"/>
      <c r="Q29" s="80"/>
      <c r="R29" s="81"/>
    </row>
    <row r="30" spans="1:18" ht="46.5" customHeight="1" outlineLevel="1" x14ac:dyDescent="0.2">
      <c r="A30" s="84"/>
      <c r="B30" s="85"/>
      <c r="C30" s="28" t="s">
        <v>32</v>
      </c>
      <c r="D30" s="32">
        <v>4</v>
      </c>
      <c r="E30" s="48"/>
      <c r="F30" s="59">
        <f t="shared" si="0"/>
        <v>0</v>
      </c>
      <c r="G30" s="60"/>
      <c r="H30" s="60"/>
      <c r="I30" s="60"/>
      <c r="J30" s="60"/>
      <c r="K30" s="60"/>
      <c r="L30" s="60"/>
      <c r="M30" s="61"/>
      <c r="N30" s="49" t="s">
        <v>57</v>
      </c>
      <c r="O30" s="80">
        <v>100</v>
      </c>
      <c r="P30" s="81"/>
      <c r="Q30" s="80"/>
      <c r="R30" s="81"/>
    </row>
    <row r="31" spans="1:18" ht="46.5" customHeight="1" outlineLevel="1" x14ac:dyDescent="0.2">
      <c r="A31" s="84"/>
      <c r="B31" s="85"/>
      <c r="C31" s="28" t="s">
        <v>32</v>
      </c>
      <c r="D31" s="32">
        <v>4</v>
      </c>
      <c r="E31" s="48"/>
      <c r="F31" s="59">
        <f t="shared" si="0"/>
        <v>0</v>
      </c>
      <c r="G31" s="60"/>
      <c r="H31" s="60"/>
      <c r="I31" s="60"/>
      <c r="J31" s="60"/>
      <c r="K31" s="60"/>
      <c r="L31" s="60"/>
      <c r="M31" s="61"/>
      <c r="N31" s="49" t="s">
        <v>57</v>
      </c>
      <c r="O31" s="80">
        <v>100</v>
      </c>
      <c r="P31" s="81"/>
      <c r="Q31" s="80"/>
      <c r="R31" s="81"/>
    </row>
    <row r="32" spans="1:18" ht="46.5" customHeight="1" outlineLevel="1" x14ac:dyDescent="0.2">
      <c r="A32" s="84"/>
      <c r="B32" s="85"/>
      <c r="C32" s="28" t="s">
        <v>32</v>
      </c>
      <c r="D32" s="32">
        <v>4</v>
      </c>
      <c r="E32" s="48"/>
      <c r="F32" s="59">
        <f t="shared" si="0"/>
        <v>0</v>
      </c>
      <c r="G32" s="60"/>
      <c r="H32" s="60"/>
      <c r="I32" s="60"/>
      <c r="J32" s="60"/>
      <c r="K32" s="60"/>
      <c r="L32" s="60"/>
      <c r="M32" s="61"/>
      <c r="N32" s="49" t="s">
        <v>57</v>
      </c>
      <c r="O32" s="80">
        <v>100</v>
      </c>
      <c r="P32" s="81"/>
      <c r="Q32" s="80"/>
      <c r="R32" s="81"/>
    </row>
    <row r="33" spans="1:18" ht="46.5" customHeight="1" outlineLevel="1" x14ac:dyDescent="0.2">
      <c r="A33" s="84"/>
      <c r="B33" s="85"/>
      <c r="C33" s="28" t="s">
        <v>32</v>
      </c>
      <c r="D33" s="32">
        <v>4</v>
      </c>
      <c r="E33" s="48"/>
      <c r="F33" s="59">
        <f t="shared" si="0"/>
        <v>0</v>
      </c>
      <c r="G33" s="60"/>
      <c r="H33" s="60"/>
      <c r="I33" s="60"/>
      <c r="J33" s="60"/>
      <c r="K33" s="60"/>
      <c r="L33" s="60"/>
      <c r="M33" s="61"/>
      <c r="N33" s="49" t="s">
        <v>57</v>
      </c>
      <c r="O33" s="80">
        <v>100</v>
      </c>
      <c r="P33" s="81"/>
      <c r="Q33" s="80"/>
      <c r="R33" s="81"/>
    </row>
    <row r="34" spans="1:18" ht="46.5" customHeight="1" outlineLevel="1" x14ac:dyDescent="0.2">
      <c r="A34" s="84"/>
      <c r="B34" s="85"/>
      <c r="C34" s="28" t="s">
        <v>32</v>
      </c>
      <c r="D34" s="32">
        <v>4</v>
      </c>
      <c r="E34" s="48"/>
      <c r="F34" s="59">
        <f t="shared" si="0"/>
        <v>0</v>
      </c>
      <c r="G34" s="60"/>
      <c r="H34" s="60"/>
      <c r="I34" s="60"/>
      <c r="J34" s="60"/>
      <c r="K34" s="60"/>
      <c r="L34" s="60"/>
      <c r="M34" s="61"/>
      <c r="N34" s="49" t="s">
        <v>57</v>
      </c>
      <c r="O34" s="80">
        <v>100</v>
      </c>
      <c r="P34" s="81"/>
      <c r="Q34" s="80"/>
      <c r="R34" s="81"/>
    </row>
    <row r="35" spans="1:18" ht="46.5" customHeight="1" outlineLevel="1" x14ac:dyDescent="0.2">
      <c r="A35" s="84"/>
      <c r="B35" s="85"/>
      <c r="C35" s="28" t="s">
        <v>32</v>
      </c>
      <c r="D35" s="32">
        <v>4</v>
      </c>
      <c r="E35" s="48"/>
      <c r="F35" s="59">
        <f t="shared" si="0"/>
        <v>0</v>
      </c>
      <c r="G35" s="60"/>
      <c r="H35" s="60"/>
      <c r="I35" s="60"/>
      <c r="J35" s="60"/>
      <c r="K35" s="60"/>
      <c r="L35" s="60"/>
      <c r="M35" s="61"/>
      <c r="N35" s="49" t="s">
        <v>57</v>
      </c>
      <c r="O35" s="80">
        <v>100</v>
      </c>
      <c r="P35" s="81"/>
      <c r="Q35" s="80"/>
      <c r="R35" s="81"/>
    </row>
    <row r="36" spans="1:18" ht="46.5" customHeight="1" outlineLevel="1" x14ac:dyDescent="0.2">
      <c r="A36" s="84"/>
      <c r="B36" s="85"/>
      <c r="C36" s="28" t="s">
        <v>32</v>
      </c>
      <c r="D36" s="32">
        <v>4</v>
      </c>
      <c r="E36" s="48"/>
      <c r="F36" s="59">
        <f t="shared" si="0"/>
        <v>0</v>
      </c>
      <c r="G36" s="60"/>
      <c r="H36" s="60"/>
      <c r="I36" s="60"/>
      <c r="J36" s="60"/>
      <c r="K36" s="60"/>
      <c r="L36" s="60"/>
      <c r="M36" s="61"/>
      <c r="N36" s="49" t="s">
        <v>57</v>
      </c>
      <c r="O36" s="80">
        <v>100</v>
      </c>
      <c r="P36" s="81"/>
      <c r="Q36" s="80"/>
      <c r="R36" s="81"/>
    </row>
    <row r="37" spans="1:18" ht="46.5" customHeight="1" x14ac:dyDescent="0.2">
      <c r="A37" s="84"/>
      <c r="B37" s="85"/>
      <c r="C37" s="28" t="s">
        <v>48</v>
      </c>
      <c r="D37" s="32">
        <v>4</v>
      </c>
      <c r="E37" s="48"/>
      <c r="F37" s="59">
        <f t="shared" si="0"/>
        <v>0</v>
      </c>
      <c r="G37" s="60"/>
      <c r="H37" s="60"/>
      <c r="I37" s="60"/>
      <c r="J37" s="60"/>
      <c r="K37" s="60"/>
      <c r="L37" s="60"/>
      <c r="M37" s="61"/>
      <c r="N37" s="49" t="s">
        <v>57</v>
      </c>
      <c r="O37" s="80">
        <v>100</v>
      </c>
      <c r="P37" s="81"/>
      <c r="Q37" s="80"/>
      <c r="R37" s="81"/>
    </row>
    <row r="38" spans="1:18" ht="77.25" customHeight="1" x14ac:dyDescent="0.2">
      <c r="A38" s="86"/>
      <c r="B38" s="87"/>
      <c r="C38" s="46" t="s">
        <v>52</v>
      </c>
      <c r="D38" s="32">
        <v>4</v>
      </c>
      <c r="E38" s="48"/>
      <c r="F38" s="59">
        <f t="shared" si="0"/>
        <v>0</v>
      </c>
      <c r="G38" s="60"/>
      <c r="H38" s="60"/>
      <c r="I38" s="60"/>
      <c r="J38" s="60"/>
      <c r="K38" s="60"/>
      <c r="L38" s="60"/>
      <c r="M38" s="61"/>
      <c r="N38" s="49" t="s">
        <v>57</v>
      </c>
      <c r="O38" s="80">
        <v>100</v>
      </c>
      <c r="P38" s="81"/>
      <c r="Q38" s="80"/>
      <c r="R38" s="81"/>
    </row>
    <row r="39" spans="1:18" s="3" customFormat="1" ht="34.5" customHeight="1" x14ac:dyDescent="0.2">
      <c r="A39" s="74" t="s">
        <v>55</v>
      </c>
      <c r="B39" s="75"/>
      <c r="C39" s="75"/>
      <c r="D39" s="75"/>
      <c r="E39" s="76"/>
      <c r="F39" s="59">
        <f>SUM(F23:H38)</f>
        <v>0</v>
      </c>
      <c r="G39" s="60"/>
      <c r="H39" s="60"/>
      <c r="I39" s="60"/>
      <c r="J39" s="60"/>
      <c r="K39" s="60"/>
      <c r="L39" s="60"/>
      <c r="M39" s="61"/>
      <c r="N39" s="49" t="s">
        <v>57</v>
      </c>
      <c r="O39" s="77"/>
      <c r="P39" s="78"/>
      <c r="Q39" s="78"/>
      <c r="R39" s="79"/>
    </row>
    <row r="40" spans="1:18" ht="34.5" customHeight="1" x14ac:dyDescent="0.2">
      <c r="A40" s="88" t="s">
        <v>66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90"/>
    </row>
    <row r="41" spans="1:18" ht="60.75" customHeight="1" x14ac:dyDescent="0.2">
      <c r="A41" s="62" t="s">
        <v>30</v>
      </c>
      <c r="B41" s="64"/>
      <c r="C41" s="91" t="s">
        <v>39</v>
      </c>
      <c r="D41" s="91" t="s">
        <v>53</v>
      </c>
      <c r="E41" s="91" t="s">
        <v>54</v>
      </c>
      <c r="F41" s="62" t="s">
        <v>67</v>
      </c>
      <c r="G41" s="63"/>
      <c r="H41" s="63"/>
      <c r="I41" s="63"/>
      <c r="J41" s="63"/>
      <c r="K41" s="63"/>
      <c r="L41" s="63"/>
      <c r="M41" s="64"/>
      <c r="N41" s="91" t="s">
        <v>10</v>
      </c>
      <c r="O41" s="92" t="s">
        <v>8</v>
      </c>
      <c r="P41" s="92"/>
      <c r="Q41" s="92"/>
      <c r="R41" s="92"/>
    </row>
    <row r="42" spans="1:18" ht="54.75" customHeight="1" x14ac:dyDescent="0.2">
      <c r="A42" s="65"/>
      <c r="B42" s="67"/>
      <c r="C42" s="91"/>
      <c r="D42" s="91"/>
      <c r="E42" s="91"/>
      <c r="F42" s="65"/>
      <c r="G42" s="66"/>
      <c r="H42" s="66"/>
      <c r="I42" s="66"/>
      <c r="J42" s="66"/>
      <c r="K42" s="66"/>
      <c r="L42" s="66"/>
      <c r="M42" s="67"/>
      <c r="N42" s="91"/>
      <c r="O42" s="93" t="s">
        <v>14</v>
      </c>
      <c r="P42" s="94"/>
      <c r="Q42" s="94"/>
      <c r="R42" s="95"/>
    </row>
    <row r="43" spans="1:18" ht="54.75" customHeight="1" x14ac:dyDescent="0.2">
      <c r="A43" s="68"/>
      <c r="B43" s="70"/>
      <c r="C43" s="91"/>
      <c r="D43" s="91"/>
      <c r="E43" s="91"/>
      <c r="F43" s="68"/>
      <c r="G43" s="69"/>
      <c r="H43" s="69"/>
      <c r="I43" s="69"/>
      <c r="J43" s="69"/>
      <c r="K43" s="69"/>
      <c r="L43" s="69"/>
      <c r="M43" s="70"/>
      <c r="N43" s="91"/>
      <c r="O43" s="93" t="s">
        <v>9</v>
      </c>
      <c r="P43" s="95"/>
      <c r="Q43" s="96" t="s">
        <v>13</v>
      </c>
      <c r="R43" s="95"/>
    </row>
    <row r="44" spans="1:18" ht="54.75" customHeight="1" x14ac:dyDescent="0.2">
      <c r="A44" s="71" t="s">
        <v>12</v>
      </c>
      <c r="B44" s="73"/>
      <c r="C44" s="53" t="s">
        <v>29</v>
      </c>
      <c r="D44" s="31" t="s">
        <v>33</v>
      </c>
      <c r="E44" s="31" t="s">
        <v>34</v>
      </c>
      <c r="F44" s="71" t="s">
        <v>37</v>
      </c>
      <c r="G44" s="72"/>
      <c r="H44" s="72"/>
      <c r="I44" s="72"/>
      <c r="J44" s="72"/>
      <c r="K44" s="72"/>
      <c r="L44" s="72"/>
      <c r="M44" s="73"/>
      <c r="N44" s="53" t="s">
        <v>38</v>
      </c>
      <c r="O44" s="71" t="s">
        <v>35</v>
      </c>
      <c r="P44" s="73"/>
      <c r="Q44" s="71" t="s">
        <v>36</v>
      </c>
      <c r="R44" s="73"/>
    </row>
    <row r="45" spans="1:18" ht="46.5" customHeight="1" x14ac:dyDescent="0.2">
      <c r="A45" s="82" t="str">
        <f>'Лот 3 А'!A44</f>
        <v>Техническое обслуживание в течение срока амортизации, указанного заказчиком  (105 тыс. км за 3,5 года,
исходя из прогнозируемого ежегодного пробега одного автомобиля в 30 000км)</v>
      </c>
      <c r="B45" s="83"/>
      <c r="C45" s="28" t="s">
        <v>31</v>
      </c>
      <c r="D45" s="32">
        <v>1</v>
      </c>
      <c r="E45" s="48"/>
      <c r="F45" s="59">
        <f>ROUND(D45*E45,2)</f>
        <v>0</v>
      </c>
      <c r="G45" s="60"/>
      <c r="H45" s="60"/>
      <c r="I45" s="60"/>
      <c r="J45" s="60"/>
      <c r="K45" s="60"/>
      <c r="L45" s="60"/>
      <c r="M45" s="61"/>
      <c r="N45" s="49" t="s">
        <v>57</v>
      </c>
      <c r="O45" s="80">
        <v>100</v>
      </c>
      <c r="P45" s="81"/>
      <c r="Q45" s="80"/>
      <c r="R45" s="81"/>
    </row>
    <row r="46" spans="1:18" ht="46.5" customHeight="1" x14ac:dyDescent="0.2">
      <c r="A46" s="84"/>
      <c r="B46" s="85"/>
      <c r="C46" s="28" t="s">
        <v>32</v>
      </c>
      <c r="D46" s="32">
        <v>1</v>
      </c>
      <c r="E46" s="48"/>
      <c r="F46" s="59">
        <f t="shared" ref="F46:F60" si="1">ROUND(D46*E46,2)</f>
        <v>0</v>
      </c>
      <c r="G46" s="60"/>
      <c r="H46" s="60"/>
      <c r="I46" s="60"/>
      <c r="J46" s="60"/>
      <c r="K46" s="60"/>
      <c r="L46" s="60"/>
      <c r="M46" s="61"/>
      <c r="N46" s="49" t="s">
        <v>57</v>
      </c>
      <c r="O46" s="80">
        <v>100</v>
      </c>
      <c r="P46" s="81"/>
      <c r="Q46" s="80"/>
      <c r="R46" s="81"/>
    </row>
    <row r="47" spans="1:18" ht="46.5" customHeight="1" x14ac:dyDescent="0.2">
      <c r="A47" s="84"/>
      <c r="B47" s="85"/>
      <c r="C47" s="28" t="s">
        <v>32</v>
      </c>
      <c r="D47" s="32">
        <v>1</v>
      </c>
      <c r="E47" s="48"/>
      <c r="F47" s="59">
        <f t="shared" si="1"/>
        <v>0</v>
      </c>
      <c r="G47" s="60"/>
      <c r="H47" s="60"/>
      <c r="I47" s="60"/>
      <c r="J47" s="60"/>
      <c r="K47" s="60"/>
      <c r="L47" s="60"/>
      <c r="M47" s="61"/>
      <c r="N47" s="49" t="s">
        <v>57</v>
      </c>
      <c r="O47" s="80">
        <v>100</v>
      </c>
      <c r="P47" s="81"/>
      <c r="Q47" s="80"/>
      <c r="R47" s="81"/>
    </row>
    <row r="48" spans="1:18" ht="46.5" customHeight="1" x14ac:dyDescent="0.2">
      <c r="A48" s="84"/>
      <c r="B48" s="85"/>
      <c r="C48" s="28" t="s">
        <v>32</v>
      </c>
      <c r="D48" s="32">
        <v>1</v>
      </c>
      <c r="E48" s="48"/>
      <c r="F48" s="59">
        <f t="shared" si="1"/>
        <v>0</v>
      </c>
      <c r="G48" s="60"/>
      <c r="H48" s="60"/>
      <c r="I48" s="60"/>
      <c r="J48" s="60"/>
      <c r="K48" s="60"/>
      <c r="L48" s="60"/>
      <c r="M48" s="61"/>
      <c r="N48" s="49" t="s">
        <v>57</v>
      </c>
      <c r="O48" s="80">
        <v>100</v>
      </c>
      <c r="P48" s="81"/>
      <c r="Q48" s="80"/>
      <c r="R48" s="81"/>
    </row>
    <row r="49" spans="1:18" ht="46.5" customHeight="1" x14ac:dyDescent="0.2">
      <c r="A49" s="84"/>
      <c r="B49" s="85"/>
      <c r="C49" s="28" t="s">
        <v>32</v>
      </c>
      <c r="D49" s="32">
        <v>1</v>
      </c>
      <c r="E49" s="48"/>
      <c r="F49" s="59">
        <f t="shared" si="1"/>
        <v>0</v>
      </c>
      <c r="G49" s="60"/>
      <c r="H49" s="60"/>
      <c r="I49" s="60"/>
      <c r="J49" s="60"/>
      <c r="K49" s="60"/>
      <c r="L49" s="60"/>
      <c r="M49" s="61"/>
      <c r="N49" s="49" t="s">
        <v>57</v>
      </c>
      <c r="O49" s="80">
        <v>100</v>
      </c>
      <c r="P49" s="81"/>
      <c r="Q49" s="80"/>
      <c r="R49" s="81"/>
    </row>
    <row r="50" spans="1:18" ht="46.5" customHeight="1" x14ac:dyDescent="0.2">
      <c r="A50" s="84"/>
      <c r="B50" s="85"/>
      <c r="C50" s="28" t="s">
        <v>32</v>
      </c>
      <c r="D50" s="32">
        <v>1</v>
      </c>
      <c r="E50" s="48"/>
      <c r="F50" s="59">
        <f t="shared" si="1"/>
        <v>0</v>
      </c>
      <c r="G50" s="60"/>
      <c r="H50" s="60"/>
      <c r="I50" s="60"/>
      <c r="J50" s="60"/>
      <c r="K50" s="60"/>
      <c r="L50" s="60"/>
      <c r="M50" s="61"/>
      <c r="N50" s="49" t="s">
        <v>57</v>
      </c>
      <c r="O50" s="80">
        <v>100</v>
      </c>
      <c r="P50" s="81"/>
      <c r="Q50" s="80"/>
      <c r="R50" s="81"/>
    </row>
    <row r="51" spans="1:18" ht="46.5" customHeight="1" x14ac:dyDescent="0.2">
      <c r="A51" s="84"/>
      <c r="B51" s="85"/>
      <c r="C51" s="28" t="s">
        <v>32</v>
      </c>
      <c r="D51" s="32">
        <v>1</v>
      </c>
      <c r="E51" s="48"/>
      <c r="F51" s="59">
        <f t="shared" si="1"/>
        <v>0</v>
      </c>
      <c r="G51" s="60"/>
      <c r="H51" s="60"/>
      <c r="I51" s="60"/>
      <c r="J51" s="60"/>
      <c r="K51" s="60"/>
      <c r="L51" s="60"/>
      <c r="M51" s="61"/>
      <c r="N51" s="49" t="s">
        <v>57</v>
      </c>
      <c r="O51" s="80">
        <v>100</v>
      </c>
      <c r="P51" s="81"/>
      <c r="Q51" s="80"/>
      <c r="R51" s="81"/>
    </row>
    <row r="52" spans="1:18" ht="46.5" customHeight="1" outlineLevel="1" x14ac:dyDescent="0.2">
      <c r="A52" s="84"/>
      <c r="B52" s="85"/>
      <c r="C52" s="28" t="s">
        <v>32</v>
      </c>
      <c r="D52" s="32">
        <v>1</v>
      </c>
      <c r="E52" s="48"/>
      <c r="F52" s="59">
        <f t="shared" si="1"/>
        <v>0</v>
      </c>
      <c r="G52" s="60"/>
      <c r="H52" s="60"/>
      <c r="I52" s="60"/>
      <c r="J52" s="60"/>
      <c r="K52" s="60"/>
      <c r="L52" s="60"/>
      <c r="M52" s="61"/>
      <c r="N52" s="49" t="s">
        <v>57</v>
      </c>
      <c r="O52" s="80">
        <v>100</v>
      </c>
      <c r="P52" s="81"/>
      <c r="Q52" s="80"/>
      <c r="R52" s="81"/>
    </row>
    <row r="53" spans="1:18" ht="46.5" customHeight="1" outlineLevel="1" x14ac:dyDescent="0.2">
      <c r="A53" s="84"/>
      <c r="B53" s="85"/>
      <c r="C53" s="28" t="s">
        <v>32</v>
      </c>
      <c r="D53" s="32">
        <v>1</v>
      </c>
      <c r="E53" s="48"/>
      <c r="F53" s="59">
        <f t="shared" si="1"/>
        <v>0</v>
      </c>
      <c r="G53" s="60"/>
      <c r="H53" s="60"/>
      <c r="I53" s="60"/>
      <c r="J53" s="60"/>
      <c r="K53" s="60"/>
      <c r="L53" s="60"/>
      <c r="M53" s="61"/>
      <c r="N53" s="49" t="s">
        <v>57</v>
      </c>
      <c r="O53" s="80">
        <v>100</v>
      </c>
      <c r="P53" s="81"/>
      <c r="Q53" s="80"/>
      <c r="R53" s="81"/>
    </row>
    <row r="54" spans="1:18" ht="46.5" customHeight="1" outlineLevel="1" x14ac:dyDescent="0.2">
      <c r="A54" s="84"/>
      <c r="B54" s="85"/>
      <c r="C54" s="28" t="s">
        <v>32</v>
      </c>
      <c r="D54" s="32">
        <v>1</v>
      </c>
      <c r="E54" s="48"/>
      <c r="F54" s="59">
        <f t="shared" si="1"/>
        <v>0</v>
      </c>
      <c r="G54" s="60"/>
      <c r="H54" s="60"/>
      <c r="I54" s="60"/>
      <c r="J54" s="60"/>
      <c r="K54" s="60"/>
      <c r="L54" s="60"/>
      <c r="M54" s="61"/>
      <c r="N54" s="49" t="s">
        <v>57</v>
      </c>
      <c r="O54" s="80">
        <v>100</v>
      </c>
      <c r="P54" s="81"/>
      <c r="Q54" s="80"/>
      <c r="R54" s="81"/>
    </row>
    <row r="55" spans="1:18" ht="46.5" customHeight="1" outlineLevel="1" x14ac:dyDescent="0.2">
      <c r="A55" s="84"/>
      <c r="B55" s="85"/>
      <c r="C55" s="28" t="s">
        <v>32</v>
      </c>
      <c r="D55" s="32">
        <v>1</v>
      </c>
      <c r="E55" s="48"/>
      <c r="F55" s="59">
        <f t="shared" si="1"/>
        <v>0</v>
      </c>
      <c r="G55" s="60"/>
      <c r="H55" s="60"/>
      <c r="I55" s="60"/>
      <c r="J55" s="60"/>
      <c r="K55" s="60"/>
      <c r="L55" s="60"/>
      <c r="M55" s="61"/>
      <c r="N55" s="49" t="s">
        <v>57</v>
      </c>
      <c r="O55" s="80">
        <v>100</v>
      </c>
      <c r="P55" s="81"/>
      <c r="Q55" s="80"/>
      <c r="R55" s="81"/>
    </row>
    <row r="56" spans="1:18" ht="46.5" customHeight="1" outlineLevel="1" x14ac:dyDescent="0.2">
      <c r="A56" s="84"/>
      <c r="B56" s="85"/>
      <c r="C56" s="28" t="s">
        <v>32</v>
      </c>
      <c r="D56" s="32">
        <v>1</v>
      </c>
      <c r="E56" s="48"/>
      <c r="F56" s="59">
        <f t="shared" si="1"/>
        <v>0</v>
      </c>
      <c r="G56" s="60"/>
      <c r="H56" s="60"/>
      <c r="I56" s="60"/>
      <c r="J56" s="60"/>
      <c r="K56" s="60"/>
      <c r="L56" s="60"/>
      <c r="M56" s="61"/>
      <c r="N56" s="49" t="s">
        <v>57</v>
      </c>
      <c r="O56" s="80">
        <v>100</v>
      </c>
      <c r="P56" s="81"/>
      <c r="Q56" s="80"/>
      <c r="R56" s="81"/>
    </row>
    <row r="57" spans="1:18" ht="46.5" customHeight="1" outlineLevel="1" x14ac:dyDescent="0.2">
      <c r="A57" s="84"/>
      <c r="B57" s="85"/>
      <c r="C57" s="28" t="s">
        <v>32</v>
      </c>
      <c r="D57" s="32">
        <v>1</v>
      </c>
      <c r="E57" s="48"/>
      <c r="F57" s="59">
        <f t="shared" si="1"/>
        <v>0</v>
      </c>
      <c r="G57" s="60"/>
      <c r="H57" s="60"/>
      <c r="I57" s="60"/>
      <c r="J57" s="60"/>
      <c r="K57" s="60"/>
      <c r="L57" s="60"/>
      <c r="M57" s="61"/>
      <c r="N57" s="49" t="s">
        <v>57</v>
      </c>
      <c r="O57" s="80">
        <v>100</v>
      </c>
      <c r="P57" s="81"/>
      <c r="Q57" s="80"/>
      <c r="R57" s="81"/>
    </row>
    <row r="58" spans="1:18" ht="46.5" customHeight="1" outlineLevel="1" x14ac:dyDescent="0.2">
      <c r="A58" s="84"/>
      <c r="B58" s="85"/>
      <c r="C58" s="28" t="s">
        <v>32</v>
      </c>
      <c r="D58" s="32">
        <v>1</v>
      </c>
      <c r="E58" s="48"/>
      <c r="F58" s="59">
        <f t="shared" si="1"/>
        <v>0</v>
      </c>
      <c r="G58" s="60"/>
      <c r="H58" s="60"/>
      <c r="I58" s="60"/>
      <c r="J58" s="60"/>
      <c r="K58" s="60"/>
      <c r="L58" s="60"/>
      <c r="M58" s="61"/>
      <c r="N58" s="49" t="s">
        <v>57</v>
      </c>
      <c r="O58" s="80">
        <v>100</v>
      </c>
      <c r="P58" s="81"/>
      <c r="Q58" s="80"/>
      <c r="R58" s="81"/>
    </row>
    <row r="59" spans="1:18" ht="46.5" customHeight="1" x14ac:dyDescent="0.2">
      <c r="A59" s="84"/>
      <c r="B59" s="85"/>
      <c r="C59" s="28" t="s">
        <v>48</v>
      </c>
      <c r="D59" s="32">
        <v>1</v>
      </c>
      <c r="E59" s="48"/>
      <c r="F59" s="59">
        <f t="shared" si="1"/>
        <v>0</v>
      </c>
      <c r="G59" s="60"/>
      <c r="H59" s="60"/>
      <c r="I59" s="60"/>
      <c r="J59" s="60"/>
      <c r="K59" s="60"/>
      <c r="L59" s="60"/>
      <c r="M59" s="61"/>
      <c r="N59" s="49" t="s">
        <v>57</v>
      </c>
      <c r="O59" s="80">
        <v>100</v>
      </c>
      <c r="P59" s="81"/>
      <c r="Q59" s="80"/>
      <c r="R59" s="81"/>
    </row>
    <row r="60" spans="1:18" ht="77.25" customHeight="1" x14ac:dyDescent="0.2">
      <c r="A60" s="86"/>
      <c r="B60" s="87"/>
      <c r="C60" s="46" t="s">
        <v>52</v>
      </c>
      <c r="D60" s="32">
        <v>1</v>
      </c>
      <c r="E60" s="48"/>
      <c r="F60" s="59">
        <f t="shared" si="1"/>
        <v>0</v>
      </c>
      <c r="G60" s="60"/>
      <c r="H60" s="60"/>
      <c r="I60" s="60"/>
      <c r="J60" s="60"/>
      <c r="K60" s="60"/>
      <c r="L60" s="60"/>
      <c r="M60" s="61"/>
      <c r="N60" s="49" t="s">
        <v>57</v>
      </c>
      <c r="O60" s="80">
        <v>100</v>
      </c>
      <c r="P60" s="81"/>
      <c r="Q60" s="80"/>
      <c r="R60" s="81"/>
    </row>
    <row r="61" spans="1:18" s="3" customFormat="1" ht="39" customHeight="1" x14ac:dyDescent="0.2">
      <c r="A61" s="74" t="s">
        <v>55</v>
      </c>
      <c r="B61" s="75"/>
      <c r="C61" s="75"/>
      <c r="D61" s="75"/>
      <c r="E61" s="76"/>
      <c r="F61" s="59">
        <f>SUM(F45:H60)</f>
        <v>0</v>
      </c>
      <c r="G61" s="60"/>
      <c r="H61" s="60"/>
      <c r="I61" s="60"/>
      <c r="J61" s="60"/>
      <c r="K61" s="60"/>
      <c r="L61" s="60"/>
      <c r="M61" s="61"/>
      <c r="N61" s="49" t="s">
        <v>57</v>
      </c>
      <c r="O61" s="77"/>
      <c r="P61" s="78"/>
      <c r="Q61" s="78"/>
      <c r="R61" s="79"/>
    </row>
    <row r="62" spans="1:18" ht="34.5" customHeight="1" x14ac:dyDescent="0.2">
      <c r="A62" s="88" t="s">
        <v>58</v>
      </c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90"/>
    </row>
    <row r="63" spans="1:18" ht="60.75" customHeight="1" x14ac:dyDescent="0.2">
      <c r="A63" s="62" t="s">
        <v>30</v>
      </c>
      <c r="B63" s="64"/>
      <c r="C63" s="91" t="s">
        <v>39</v>
      </c>
      <c r="D63" s="91" t="s">
        <v>53</v>
      </c>
      <c r="E63" s="91" t="s">
        <v>54</v>
      </c>
      <c r="F63" s="62" t="s">
        <v>59</v>
      </c>
      <c r="G63" s="63"/>
      <c r="H63" s="63"/>
      <c r="I63" s="63"/>
      <c r="J63" s="63"/>
      <c r="K63" s="63"/>
      <c r="L63" s="63"/>
      <c r="M63" s="64"/>
      <c r="N63" s="91" t="s">
        <v>10</v>
      </c>
      <c r="O63" s="92" t="s">
        <v>8</v>
      </c>
      <c r="P63" s="92"/>
      <c r="Q63" s="92"/>
      <c r="R63" s="92"/>
    </row>
    <row r="64" spans="1:18" ht="54.75" customHeight="1" x14ac:dyDescent="0.2">
      <c r="A64" s="65"/>
      <c r="B64" s="67"/>
      <c r="C64" s="91"/>
      <c r="D64" s="91"/>
      <c r="E64" s="91"/>
      <c r="F64" s="65"/>
      <c r="G64" s="66"/>
      <c r="H64" s="66"/>
      <c r="I64" s="66"/>
      <c r="J64" s="66"/>
      <c r="K64" s="66"/>
      <c r="L64" s="66"/>
      <c r="M64" s="67"/>
      <c r="N64" s="91"/>
      <c r="O64" s="93" t="s">
        <v>14</v>
      </c>
      <c r="P64" s="94"/>
      <c r="Q64" s="94"/>
      <c r="R64" s="95"/>
    </row>
    <row r="65" spans="1:18" ht="54.75" customHeight="1" x14ac:dyDescent="0.2">
      <c r="A65" s="68"/>
      <c r="B65" s="70"/>
      <c r="C65" s="91"/>
      <c r="D65" s="91"/>
      <c r="E65" s="91"/>
      <c r="F65" s="68"/>
      <c r="G65" s="69"/>
      <c r="H65" s="69"/>
      <c r="I65" s="69"/>
      <c r="J65" s="69"/>
      <c r="K65" s="69"/>
      <c r="L65" s="69"/>
      <c r="M65" s="70"/>
      <c r="N65" s="91"/>
      <c r="O65" s="93" t="s">
        <v>9</v>
      </c>
      <c r="P65" s="95"/>
      <c r="Q65" s="96" t="s">
        <v>13</v>
      </c>
      <c r="R65" s="95"/>
    </row>
    <row r="66" spans="1:18" ht="54.75" customHeight="1" x14ac:dyDescent="0.2">
      <c r="A66" s="71" t="s">
        <v>12</v>
      </c>
      <c r="B66" s="73"/>
      <c r="C66" s="53" t="s">
        <v>29</v>
      </c>
      <c r="D66" s="31" t="s">
        <v>33</v>
      </c>
      <c r="E66" s="31" t="s">
        <v>34</v>
      </c>
      <c r="F66" s="71" t="s">
        <v>37</v>
      </c>
      <c r="G66" s="72"/>
      <c r="H66" s="72"/>
      <c r="I66" s="72"/>
      <c r="J66" s="72"/>
      <c r="K66" s="72"/>
      <c r="L66" s="72"/>
      <c r="M66" s="73"/>
      <c r="N66" s="53" t="s">
        <v>38</v>
      </c>
      <c r="O66" s="71" t="s">
        <v>35</v>
      </c>
      <c r="P66" s="73"/>
      <c r="Q66" s="71" t="s">
        <v>36</v>
      </c>
      <c r="R66" s="73"/>
    </row>
    <row r="67" spans="1:18" ht="46.5" customHeight="1" x14ac:dyDescent="0.2">
      <c r="A67" s="82" t="str">
        <f>'Лот 3 А'!A66</f>
        <v>Техническое обслуживание в течение срока амортизации, указанного заказчиком  (140 тыс. км за 3,5 года,
исходя из прогнозируемого ежегодного пробега одного автомобиля в 40 000км)</v>
      </c>
      <c r="B67" s="83"/>
      <c r="C67" s="28" t="s">
        <v>31</v>
      </c>
      <c r="D67" s="32">
        <v>1</v>
      </c>
      <c r="E67" s="48"/>
      <c r="F67" s="59">
        <f>ROUND(D67*E67,2)</f>
        <v>0</v>
      </c>
      <c r="G67" s="60"/>
      <c r="H67" s="60"/>
      <c r="I67" s="60"/>
      <c r="J67" s="60"/>
      <c r="K67" s="60"/>
      <c r="L67" s="60"/>
      <c r="M67" s="61"/>
      <c r="N67" s="49" t="s">
        <v>57</v>
      </c>
      <c r="O67" s="80">
        <v>100</v>
      </c>
      <c r="P67" s="81"/>
      <c r="Q67" s="80"/>
      <c r="R67" s="81"/>
    </row>
    <row r="68" spans="1:18" ht="46.5" customHeight="1" x14ac:dyDescent="0.2">
      <c r="A68" s="84"/>
      <c r="B68" s="85"/>
      <c r="C68" s="28" t="s">
        <v>32</v>
      </c>
      <c r="D68" s="32">
        <v>1</v>
      </c>
      <c r="E68" s="48"/>
      <c r="F68" s="59">
        <f t="shared" ref="F68:F82" si="2">ROUND(D68*E68,2)</f>
        <v>0</v>
      </c>
      <c r="G68" s="60"/>
      <c r="H68" s="60"/>
      <c r="I68" s="60"/>
      <c r="J68" s="60"/>
      <c r="K68" s="60"/>
      <c r="L68" s="60"/>
      <c r="M68" s="61"/>
      <c r="N68" s="49" t="s">
        <v>57</v>
      </c>
      <c r="O68" s="80">
        <v>100</v>
      </c>
      <c r="P68" s="81"/>
      <c r="Q68" s="80"/>
      <c r="R68" s="81"/>
    </row>
    <row r="69" spans="1:18" ht="46.5" customHeight="1" x14ac:dyDescent="0.2">
      <c r="A69" s="84"/>
      <c r="B69" s="85"/>
      <c r="C69" s="28" t="s">
        <v>32</v>
      </c>
      <c r="D69" s="32">
        <v>1</v>
      </c>
      <c r="E69" s="48"/>
      <c r="F69" s="59">
        <f t="shared" si="2"/>
        <v>0</v>
      </c>
      <c r="G69" s="60"/>
      <c r="H69" s="60"/>
      <c r="I69" s="60"/>
      <c r="J69" s="60"/>
      <c r="K69" s="60"/>
      <c r="L69" s="60"/>
      <c r="M69" s="61"/>
      <c r="N69" s="49" t="s">
        <v>57</v>
      </c>
      <c r="O69" s="80">
        <v>100</v>
      </c>
      <c r="P69" s="81"/>
      <c r="Q69" s="80"/>
      <c r="R69" s="81"/>
    </row>
    <row r="70" spans="1:18" ht="46.5" customHeight="1" x14ac:dyDescent="0.2">
      <c r="A70" s="84"/>
      <c r="B70" s="85"/>
      <c r="C70" s="28" t="s">
        <v>32</v>
      </c>
      <c r="D70" s="32">
        <v>1</v>
      </c>
      <c r="E70" s="48"/>
      <c r="F70" s="59">
        <f t="shared" si="2"/>
        <v>0</v>
      </c>
      <c r="G70" s="60"/>
      <c r="H70" s="60"/>
      <c r="I70" s="60"/>
      <c r="J70" s="60"/>
      <c r="K70" s="60"/>
      <c r="L70" s="60"/>
      <c r="M70" s="61"/>
      <c r="N70" s="49" t="s">
        <v>57</v>
      </c>
      <c r="O70" s="80">
        <v>100</v>
      </c>
      <c r="P70" s="81"/>
      <c r="Q70" s="80"/>
      <c r="R70" s="81"/>
    </row>
    <row r="71" spans="1:18" ht="46.5" customHeight="1" x14ac:dyDescent="0.2">
      <c r="A71" s="84"/>
      <c r="B71" s="85"/>
      <c r="C71" s="28" t="s">
        <v>32</v>
      </c>
      <c r="D71" s="32">
        <v>1</v>
      </c>
      <c r="E71" s="48"/>
      <c r="F71" s="59">
        <f t="shared" si="2"/>
        <v>0</v>
      </c>
      <c r="G71" s="60"/>
      <c r="H71" s="60"/>
      <c r="I71" s="60"/>
      <c r="J71" s="60"/>
      <c r="K71" s="60"/>
      <c r="L71" s="60"/>
      <c r="M71" s="61"/>
      <c r="N71" s="49" t="s">
        <v>57</v>
      </c>
      <c r="O71" s="80">
        <v>100</v>
      </c>
      <c r="P71" s="81"/>
      <c r="Q71" s="80"/>
      <c r="R71" s="81"/>
    </row>
    <row r="72" spans="1:18" ht="46.5" customHeight="1" x14ac:dyDescent="0.2">
      <c r="A72" s="84"/>
      <c r="B72" s="85"/>
      <c r="C72" s="28" t="s">
        <v>32</v>
      </c>
      <c r="D72" s="32">
        <v>1</v>
      </c>
      <c r="E72" s="48"/>
      <c r="F72" s="59">
        <f t="shared" si="2"/>
        <v>0</v>
      </c>
      <c r="G72" s="60"/>
      <c r="H72" s="60"/>
      <c r="I72" s="60"/>
      <c r="J72" s="60"/>
      <c r="K72" s="60"/>
      <c r="L72" s="60"/>
      <c r="M72" s="61"/>
      <c r="N72" s="49" t="s">
        <v>57</v>
      </c>
      <c r="O72" s="80">
        <v>100</v>
      </c>
      <c r="P72" s="81"/>
      <c r="Q72" s="80"/>
      <c r="R72" s="81"/>
    </row>
    <row r="73" spans="1:18" ht="46.5" customHeight="1" x14ac:dyDescent="0.2">
      <c r="A73" s="84"/>
      <c r="B73" s="85"/>
      <c r="C73" s="28" t="s">
        <v>32</v>
      </c>
      <c r="D73" s="32">
        <v>1</v>
      </c>
      <c r="E73" s="48"/>
      <c r="F73" s="59">
        <f t="shared" si="2"/>
        <v>0</v>
      </c>
      <c r="G73" s="60"/>
      <c r="H73" s="60"/>
      <c r="I73" s="60"/>
      <c r="J73" s="60"/>
      <c r="K73" s="60"/>
      <c r="L73" s="60"/>
      <c r="M73" s="61"/>
      <c r="N73" s="49" t="s">
        <v>57</v>
      </c>
      <c r="O73" s="80">
        <v>100</v>
      </c>
      <c r="P73" s="81"/>
      <c r="Q73" s="80"/>
      <c r="R73" s="81"/>
    </row>
    <row r="74" spans="1:18" ht="46.5" customHeight="1" outlineLevel="1" x14ac:dyDescent="0.2">
      <c r="A74" s="84"/>
      <c r="B74" s="85"/>
      <c r="C74" s="28" t="s">
        <v>32</v>
      </c>
      <c r="D74" s="32">
        <v>1</v>
      </c>
      <c r="E74" s="48"/>
      <c r="F74" s="59">
        <f t="shared" si="2"/>
        <v>0</v>
      </c>
      <c r="G74" s="60"/>
      <c r="H74" s="60"/>
      <c r="I74" s="60"/>
      <c r="J74" s="60"/>
      <c r="K74" s="60"/>
      <c r="L74" s="60"/>
      <c r="M74" s="61"/>
      <c r="N74" s="49" t="s">
        <v>57</v>
      </c>
      <c r="O74" s="80">
        <v>100</v>
      </c>
      <c r="P74" s="81"/>
      <c r="Q74" s="80"/>
      <c r="R74" s="81"/>
    </row>
    <row r="75" spans="1:18" ht="46.5" customHeight="1" outlineLevel="1" x14ac:dyDescent="0.2">
      <c r="A75" s="84"/>
      <c r="B75" s="85"/>
      <c r="C75" s="28" t="s">
        <v>32</v>
      </c>
      <c r="D75" s="32">
        <v>1</v>
      </c>
      <c r="E75" s="48"/>
      <c r="F75" s="59">
        <f t="shared" si="2"/>
        <v>0</v>
      </c>
      <c r="G75" s="60"/>
      <c r="H75" s="60"/>
      <c r="I75" s="60"/>
      <c r="J75" s="60"/>
      <c r="K75" s="60"/>
      <c r="L75" s="60"/>
      <c r="M75" s="61"/>
      <c r="N75" s="49" t="s">
        <v>57</v>
      </c>
      <c r="O75" s="80">
        <v>100</v>
      </c>
      <c r="P75" s="81"/>
      <c r="Q75" s="80"/>
      <c r="R75" s="81"/>
    </row>
    <row r="76" spans="1:18" ht="46.5" customHeight="1" outlineLevel="1" x14ac:dyDescent="0.2">
      <c r="A76" s="84"/>
      <c r="B76" s="85"/>
      <c r="C76" s="28" t="s">
        <v>32</v>
      </c>
      <c r="D76" s="32">
        <v>1</v>
      </c>
      <c r="E76" s="48"/>
      <c r="F76" s="59">
        <f t="shared" si="2"/>
        <v>0</v>
      </c>
      <c r="G76" s="60"/>
      <c r="H76" s="60"/>
      <c r="I76" s="60"/>
      <c r="J76" s="60"/>
      <c r="K76" s="60"/>
      <c r="L76" s="60"/>
      <c r="M76" s="61"/>
      <c r="N76" s="49" t="s">
        <v>57</v>
      </c>
      <c r="O76" s="80">
        <v>100</v>
      </c>
      <c r="P76" s="81"/>
      <c r="Q76" s="80"/>
      <c r="R76" s="81"/>
    </row>
    <row r="77" spans="1:18" ht="46.5" customHeight="1" outlineLevel="1" x14ac:dyDescent="0.2">
      <c r="A77" s="84"/>
      <c r="B77" s="85"/>
      <c r="C77" s="28" t="s">
        <v>32</v>
      </c>
      <c r="D77" s="32">
        <v>1</v>
      </c>
      <c r="E77" s="48"/>
      <c r="F77" s="59">
        <f t="shared" si="2"/>
        <v>0</v>
      </c>
      <c r="G77" s="60"/>
      <c r="H77" s="60"/>
      <c r="I77" s="60"/>
      <c r="J77" s="60"/>
      <c r="K77" s="60"/>
      <c r="L77" s="60"/>
      <c r="M77" s="61"/>
      <c r="N77" s="49" t="s">
        <v>57</v>
      </c>
      <c r="O77" s="80">
        <v>100</v>
      </c>
      <c r="P77" s="81"/>
      <c r="Q77" s="80"/>
      <c r="R77" s="81"/>
    </row>
    <row r="78" spans="1:18" ht="46.5" customHeight="1" outlineLevel="1" x14ac:dyDescent="0.2">
      <c r="A78" s="84"/>
      <c r="B78" s="85"/>
      <c r="C78" s="28" t="s">
        <v>32</v>
      </c>
      <c r="D78" s="32">
        <v>1</v>
      </c>
      <c r="E78" s="48"/>
      <c r="F78" s="59">
        <f t="shared" si="2"/>
        <v>0</v>
      </c>
      <c r="G78" s="60"/>
      <c r="H78" s="60"/>
      <c r="I78" s="60"/>
      <c r="J78" s="60"/>
      <c r="K78" s="60"/>
      <c r="L78" s="60"/>
      <c r="M78" s="61"/>
      <c r="N78" s="49" t="s">
        <v>57</v>
      </c>
      <c r="O78" s="80">
        <v>100</v>
      </c>
      <c r="P78" s="81"/>
      <c r="Q78" s="80"/>
      <c r="R78" s="81"/>
    </row>
    <row r="79" spans="1:18" ht="46.5" customHeight="1" outlineLevel="1" x14ac:dyDescent="0.2">
      <c r="A79" s="84"/>
      <c r="B79" s="85"/>
      <c r="C79" s="28" t="s">
        <v>32</v>
      </c>
      <c r="D79" s="32">
        <v>1</v>
      </c>
      <c r="E79" s="48"/>
      <c r="F79" s="59">
        <f t="shared" si="2"/>
        <v>0</v>
      </c>
      <c r="G79" s="60"/>
      <c r="H79" s="60"/>
      <c r="I79" s="60"/>
      <c r="J79" s="60"/>
      <c r="K79" s="60"/>
      <c r="L79" s="60"/>
      <c r="M79" s="61"/>
      <c r="N79" s="49" t="s">
        <v>57</v>
      </c>
      <c r="O79" s="80">
        <v>100</v>
      </c>
      <c r="P79" s="81"/>
      <c r="Q79" s="80"/>
      <c r="R79" s="81"/>
    </row>
    <row r="80" spans="1:18" ht="46.5" customHeight="1" outlineLevel="1" x14ac:dyDescent="0.2">
      <c r="A80" s="84"/>
      <c r="B80" s="85"/>
      <c r="C80" s="28" t="s">
        <v>32</v>
      </c>
      <c r="D80" s="32">
        <v>1</v>
      </c>
      <c r="E80" s="48"/>
      <c r="F80" s="59">
        <f t="shared" si="2"/>
        <v>0</v>
      </c>
      <c r="G80" s="60"/>
      <c r="H80" s="60"/>
      <c r="I80" s="60"/>
      <c r="J80" s="60"/>
      <c r="K80" s="60"/>
      <c r="L80" s="60"/>
      <c r="M80" s="61"/>
      <c r="N80" s="49" t="s">
        <v>57</v>
      </c>
      <c r="O80" s="80">
        <v>100</v>
      </c>
      <c r="P80" s="81"/>
      <c r="Q80" s="80"/>
      <c r="R80" s="81"/>
    </row>
    <row r="81" spans="1:18" ht="46.5" customHeight="1" x14ac:dyDescent="0.2">
      <c r="A81" s="84"/>
      <c r="B81" s="85"/>
      <c r="C81" s="28" t="s">
        <v>48</v>
      </c>
      <c r="D81" s="32">
        <v>1</v>
      </c>
      <c r="E81" s="48"/>
      <c r="F81" s="59">
        <f t="shared" si="2"/>
        <v>0</v>
      </c>
      <c r="G81" s="60"/>
      <c r="H81" s="60"/>
      <c r="I81" s="60"/>
      <c r="J81" s="60"/>
      <c r="K81" s="60"/>
      <c r="L81" s="60"/>
      <c r="M81" s="61"/>
      <c r="N81" s="49" t="s">
        <v>57</v>
      </c>
      <c r="O81" s="80">
        <v>100</v>
      </c>
      <c r="P81" s="81"/>
      <c r="Q81" s="80"/>
      <c r="R81" s="81"/>
    </row>
    <row r="82" spans="1:18" ht="77.25" customHeight="1" x14ac:dyDescent="0.2">
      <c r="A82" s="86"/>
      <c r="B82" s="87"/>
      <c r="C82" s="46" t="s">
        <v>52</v>
      </c>
      <c r="D82" s="32">
        <v>1</v>
      </c>
      <c r="E82" s="48"/>
      <c r="F82" s="59">
        <f t="shared" si="2"/>
        <v>0</v>
      </c>
      <c r="G82" s="60"/>
      <c r="H82" s="60"/>
      <c r="I82" s="60"/>
      <c r="J82" s="60"/>
      <c r="K82" s="60"/>
      <c r="L82" s="60"/>
      <c r="M82" s="61"/>
      <c r="N82" s="49" t="s">
        <v>57</v>
      </c>
      <c r="O82" s="80">
        <v>100</v>
      </c>
      <c r="P82" s="81"/>
      <c r="Q82" s="80"/>
      <c r="R82" s="81"/>
    </row>
    <row r="83" spans="1:18" s="3" customFormat="1" ht="30.75" customHeight="1" x14ac:dyDescent="0.2">
      <c r="A83" s="74" t="s">
        <v>55</v>
      </c>
      <c r="B83" s="75"/>
      <c r="C83" s="75"/>
      <c r="D83" s="75"/>
      <c r="E83" s="76"/>
      <c r="F83" s="59">
        <f>SUM(F67:H82)</f>
        <v>0</v>
      </c>
      <c r="G83" s="60"/>
      <c r="H83" s="60"/>
      <c r="I83" s="60"/>
      <c r="J83" s="60"/>
      <c r="K83" s="60"/>
      <c r="L83" s="60"/>
      <c r="M83" s="61"/>
      <c r="N83" s="49" t="s">
        <v>57</v>
      </c>
      <c r="O83" s="77"/>
      <c r="P83" s="78"/>
      <c r="Q83" s="78"/>
      <c r="R83" s="79"/>
    </row>
    <row r="84" spans="1:18" s="3" customFormat="1" ht="46.5" customHeight="1" x14ac:dyDescent="0.2">
      <c r="A84" s="100" t="s">
        <v>63</v>
      </c>
      <c r="B84" s="101"/>
      <c r="C84" s="101"/>
      <c r="D84" s="101"/>
      <c r="E84" s="101"/>
      <c r="F84" s="59">
        <f>SUM(H17,F39,F61,F83)</f>
        <v>0</v>
      </c>
      <c r="G84" s="60"/>
      <c r="H84" s="60"/>
      <c r="I84" s="60"/>
      <c r="J84" s="60"/>
      <c r="K84" s="60"/>
      <c r="L84" s="60"/>
      <c r="M84" s="61"/>
      <c r="N84" s="49" t="s">
        <v>57</v>
      </c>
      <c r="O84" s="77"/>
      <c r="P84" s="78"/>
      <c r="Q84" s="78"/>
      <c r="R84" s="79"/>
    </row>
    <row r="85" spans="1:18" s="3" customFormat="1" ht="33" customHeight="1" x14ac:dyDescent="0.2">
      <c r="A85" s="97" t="s">
        <v>25</v>
      </c>
      <c r="B85" s="98"/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98"/>
      <c r="P85" s="98"/>
      <c r="Q85" s="98"/>
      <c r="R85" s="99"/>
    </row>
    <row r="86" spans="1:18" s="3" customFormat="1" ht="30" x14ac:dyDescent="0.2">
      <c r="A86" s="10"/>
      <c r="B86" s="9" t="s">
        <v>11</v>
      </c>
      <c r="C86" s="9"/>
      <c r="D86" s="9"/>
      <c r="E86" s="9"/>
      <c r="F86" s="9" t="s">
        <v>1</v>
      </c>
      <c r="G86" s="9"/>
      <c r="H86" s="9"/>
      <c r="I86" s="24"/>
      <c r="N86" s="9"/>
    </row>
    <row r="87" spans="1:18" s="3" customFormat="1" ht="15.75" x14ac:dyDescent="0.2">
      <c r="A87" s="10"/>
      <c r="B87" s="9" t="s">
        <v>2</v>
      </c>
      <c r="C87" s="9"/>
      <c r="D87" s="9"/>
      <c r="E87" s="9"/>
      <c r="F87" s="9" t="s">
        <v>3</v>
      </c>
      <c r="G87" s="9"/>
      <c r="H87" s="9"/>
      <c r="I87" s="27"/>
      <c r="N87" s="9"/>
    </row>
    <row r="88" spans="1:18" s="3" customFormat="1" x14ac:dyDescent="0.2">
      <c r="A88" s="10"/>
      <c r="B88" s="9" t="s">
        <v>4</v>
      </c>
      <c r="C88" s="9"/>
      <c r="D88" s="9"/>
      <c r="E88" s="9"/>
      <c r="F88" s="9"/>
      <c r="G88" s="9"/>
      <c r="H88" s="9"/>
      <c r="I88" s="25"/>
      <c r="J88" s="25"/>
      <c r="K88" s="25"/>
      <c r="L88" s="25"/>
      <c r="M88" s="25"/>
      <c r="N88" s="9"/>
    </row>
    <row r="89" spans="1:18" s="3" customFormat="1" x14ac:dyDescent="0.2">
      <c r="A89" s="10"/>
      <c r="B89" s="2"/>
      <c r="C89" s="2"/>
      <c r="D89" s="2"/>
      <c r="E89" s="2"/>
      <c r="F89" s="2"/>
      <c r="G89" s="2"/>
      <c r="H89" s="2"/>
      <c r="N89" s="2"/>
    </row>
    <row r="90" spans="1:18" s="3" customFormat="1" ht="15.75" x14ac:dyDescent="0.2">
      <c r="A90" s="10"/>
      <c r="B90" s="2"/>
      <c r="C90" s="2"/>
      <c r="D90" s="2"/>
      <c r="E90" s="2"/>
      <c r="F90" s="2"/>
      <c r="G90" s="2"/>
      <c r="H90" s="2"/>
      <c r="I90" s="26"/>
      <c r="N90" s="2"/>
    </row>
    <row r="91" spans="1:18" s="3" customFormat="1" ht="15.75" x14ac:dyDescent="0.2">
      <c r="A91" s="10"/>
      <c r="B91" s="2"/>
      <c r="C91" s="2"/>
      <c r="D91" s="2"/>
      <c r="E91" s="2"/>
      <c r="F91" s="2"/>
      <c r="G91" s="2"/>
      <c r="H91" s="2"/>
      <c r="I91" s="26"/>
      <c r="N91" s="2"/>
    </row>
    <row r="92" spans="1:18" s="3" customFormat="1" ht="15.75" x14ac:dyDescent="0.2">
      <c r="A92" s="10"/>
      <c r="B92" s="2"/>
      <c r="C92" s="2"/>
      <c r="D92" s="2"/>
      <c r="E92" s="2"/>
      <c r="F92" s="2"/>
      <c r="G92" s="2"/>
      <c r="H92" s="2"/>
      <c r="I92" s="26"/>
      <c r="N92" s="2"/>
    </row>
    <row r="93" spans="1:18" s="3" customFormat="1" ht="15.75" x14ac:dyDescent="0.2">
      <c r="A93" s="10"/>
      <c r="B93" s="2"/>
      <c r="C93" s="2"/>
      <c r="D93" s="2"/>
      <c r="E93" s="2"/>
      <c r="F93" s="2"/>
      <c r="G93" s="2"/>
      <c r="H93" s="2"/>
      <c r="I93" s="26"/>
      <c r="N93" s="2"/>
    </row>
    <row r="94" spans="1:18" x14ac:dyDescent="0.2">
      <c r="I94" s="3"/>
      <c r="J94" s="3"/>
      <c r="K94" s="3"/>
      <c r="L94" s="3"/>
      <c r="M94" s="3"/>
    </row>
    <row r="95" spans="1:18" ht="15.75" x14ac:dyDescent="0.2">
      <c r="I95" s="26"/>
      <c r="J95" s="3"/>
      <c r="K95" s="3"/>
      <c r="L95" s="3"/>
      <c r="M95" s="3"/>
    </row>
    <row r="96" spans="1:18" ht="15.75" x14ac:dyDescent="0.2">
      <c r="I96" s="26"/>
      <c r="J96" s="3"/>
      <c r="K96" s="3"/>
      <c r="L96" s="3"/>
      <c r="M96" s="3"/>
    </row>
    <row r="97" spans="9:13" ht="15.75" x14ac:dyDescent="0.2">
      <c r="I97" s="26"/>
      <c r="J97" s="3"/>
      <c r="K97" s="3"/>
      <c r="L97" s="3"/>
      <c r="M97" s="3"/>
    </row>
    <row r="98" spans="9:13" ht="15.75" x14ac:dyDescent="0.2">
      <c r="I98" s="26"/>
      <c r="J98" s="3"/>
      <c r="K98" s="3"/>
      <c r="L98" s="3"/>
      <c r="M98" s="3"/>
    </row>
    <row r="99" spans="9:13" x14ac:dyDescent="0.2">
      <c r="I99" s="3"/>
      <c r="J99" s="3"/>
      <c r="K99" s="3"/>
      <c r="L99" s="3"/>
      <c r="M99" s="3"/>
    </row>
    <row r="100" spans="9:13" ht="15.75" x14ac:dyDescent="0.2">
      <c r="I100" s="26"/>
      <c r="J100" s="3"/>
      <c r="K100" s="3"/>
      <c r="L100" s="3"/>
      <c r="M100" s="3"/>
    </row>
    <row r="101" spans="9:13" ht="15.75" x14ac:dyDescent="0.2">
      <c r="I101" s="26"/>
      <c r="J101" s="3"/>
      <c r="K101" s="3"/>
      <c r="L101" s="3"/>
      <c r="M101" s="3"/>
    </row>
    <row r="102" spans="9:13" ht="15.75" x14ac:dyDescent="0.2">
      <c r="I102" s="26"/>
      <c r="J102" s="3"/>
      <c r="K102" s="3"/>
      <c r="L102" s="3"/>
      <c r="M102" s="3"/>
    </row>
    <row r="103" spans="9:13" ht="15.75" x14ac:dyDescent="0.2">
      <c r="I103" s="26"/>
      <c r="J103" s="3"/>
      <c r="K103" s="3"/>
      <c r="L103" s="3"/>
      <c r="M103" s="3"/>
    </row>
    <row r="104" spans="9:13" x14ac:dyDescent="0.2">
      <c r="I104" s="3"/>
      <c r="J104" s="3"/>
      <c r="K104" s="3"/>
      <c r="L104" s="3"/>
      <c r="M104" s="3"/>
    </row>
    <row r="105" spans="9:13" ht="15.75" x14ac:dyDescent="0.2">
      <c r="I105" s="26"/>
      <c r="J105" s="3"/>
      <c r="K105" s="3"/>
      <c r="L105" s="3"/>
      <c r="M105" s="3"/>
    </row>
    <row r="106" spans="9:13" ht="15.75" x14ac:dyDescent="0.2">
      <c r="I106" s="26"/>
      <c r="J106" s="3"/>
      <c r="K106" s="3"/>
      <c r="L106" s="3"/>
      <c r="M106" s="3"/>
    </row>
    <row r="107" spans="9:13" ht="15.75" x14ac:dyDescent="0.2">
      <c r="I107" s="26"/>
      <c r="J107" s="3"/>
      <c r="K107" s="3"/>
      <c r="L107" s="3"/>
      <c r="M107" s="3"/>
    </row>
    <row r="108" spans="9:13" x14ac:dyDescent="0.2">
      <c r="I108" s="2"/>
      <c r="J108" s="2"/>
      <c r="K108" s="2"/>
      <c r="L108" s="2"/>
      <c r="M108" s="2"/>
    </row>
    <row r="109" spans="9:13" x14ac:dyDescent="0.2">
      <c r="I109" s="2"/>
      <c r="J109" s="2"/>
      <c r="K109" s="2"/>
      <c r="L109" s="2"/>
      <c r="M109" s="21"/>
    </row>
    <row r="110" spans="9:13" x14ac:dyDescent="0.2">
      <c r="I110" s="22"/>
      <c r="J110" s="22"/>
      <c r="K110" s="22"/>
      <c r="L110" s="22"/>
      <c r="M110" s="21"/>
    </row>
    <row r="111" spans="9:13" x14ac:dyDescent="0.2">
      <c r="I111" s="2"/>
      <c r="J111" s="2"/>
      <c r="K111" s="2"/>
      <c r="L111" s="2"/>
      <c r="M111" s="21"/>
    </row>
    <row r="112" spans="9:13" x14ac:dyDescent="0.2">
      <c r="I112" s="2"/>
      <c r="J112" s="2"/>
      <c r="K112" s="2"/>
      <c r="L112" s="2"/>
      <c r="M112" s="21"/>
    </row>
    <row r="113" spans="9:13" x14ac:dyDescent="0.2">
      <c r="I113" s="2"/>
      <c r="J113" s="2"/>
      <c r="K113" s="2"/>
      <c r="L113" s="2"/>
      <c r="M113" s="21"/>
    </row>
    <row r="114" spans="9:13" x14ac:dyDescent="0.2">
      <c r="J114" s="18"/>
      <c r="K114" s="18"/>
      <c r="L114" s="18"/>
      <c r="M114" s="18"/>
    </row>
    <row r="115" spans="9:13" x14ac:dyDescent="0.2">
      <c r="J115" s="18"/>
      <c r="K115" s="18"/>
      <c r="L115" s="18"/>
      <c r="M115" s="18"/>
    </row>
    <row r="116" spans="9:13" x14ac:dyDescent="0.2">
      <c r="J116" s="18"/>
      <c r="K116" s="18"/>
      <c r="L116" s="18"/>
      <c r="M116" s="18"/>
    </row>
    <row r="117" spans="9:13" x14ac:dyDescent="0.2">
      <c r="J117" s="18"/>
      <c r="K117" s="18"/>
      <c r="L117" s="18"/>
      <c r="M117" s="18"/>
    </row>
    <row r="118" spans="9:13" x14ac:dyDescent="0.2">
      <c r="J118" s="18"/>
      <c r="K118" s="18"/>
      <c r="L118" s="18"/>
      <c r="M118" s="18"/>
    </row>
    <row r="119" spans="9:13" x14ac:dyDescent="0.2">
      <c r="J119" s="18"/>
      <c r="K119" s="18"/>
      <c r="L119" s="18"/>
      <c r="M119" s="18"/>
    </row>
    <row r="120" spans="9:13" x14ac:dyDescent="0.2">
      <c r="J120" s="18"/>
      <c r="K120" s="18"/>
      <c r="L120" s="18"/>
      <c r="M120" s="18"/>
    </row>
    <row r="121" spans="9:13" x14ac:dyDescent="0.2">
      <c r="J121" s="18"/>
      <c r="K121" s="18"/>
      <c r="L121" s="18"/>
      <c r="M121" s="18"/>
    </row>
    <row r="122" spans="9:13" x14ac:dyDescent="0.2">
      <c r="J122" s="18"/>
      <c r="K122" s="18"/>
      <c r="L122" s="18"/>
      <c r="M122" s="18"/>
    </row>
    <row r="123" spans="9:13" x14ac:dyDescent="0.2">
      <c r="J123" s="18"/>
      <c r="K123" s="18"/>
      <c r="L123" s="18"/>
      <c r="M123" s="18"/>
    </row>
    <row r="124" spans="9:13" x14ac:dyDescent="0.2">
      <c r="J124" s="18"/>
      <c r="K124" s="18"/>
      <c r="L124" s="18"/>
      <c r="M124" s="18"/>
    </row>
    <row r="125" spans="9:13" x14ac:dyDescent="0.2">
      <c r="J125" s="18"/>
      <c r="K125" s="18"/>
      <c r="L125" s="18"/>
      <c r="M125" s="18"/>
    </row>
    <row r="126" spans="9:13" x14ac:dyDescent="0.2">
      <c r="J126" s="18"/>
      <c r="K126" s="18"/>
      <c r="L126" s="18"/>
      <c r="M126" s="18"/>
    </row>
    <row r="127" spans="9:13" x14ac:dyDescent="0.2">
      <c r="J127" s="18"/>
      <c r="K127" s="18"/>
      <c r="L127" s="18"/>
      <c r="M127" s="18"/>
    </row>
    <row r="128" spans="9:13" x14ac:dyDescent="0.2">
      <c r="J128" s="18"/>
      <c r="K128" s="18"/>
      <c r="L128" s="18"/>
      <c r="M128" s="18"/>
    </row>
    <row r="129" spans="1:39" x14ac:dyDescent="0.2">
      <c r="J129" s="18"/>
      <c r="K129" s="18"/>
      <c r="L129" s="18"/>
      <c r="M129" s="18"/>
    </row>
    <row r="130" spans="1:39" x14ac:dyDescent="0.2">
      <c r="J130" s="18"/>
      <c r="K130" s="18"/>
      <c r="L130" s="18"/>
      <c r="M130" s="18"/>
    </row>
    <row r="131" spans="1:39" x14ac:dyDescent="0.2">
      <c r="J131" s="18"/>
      <c r="K131" s="18"/>
      <c r="L131" s="18"/>
      <c r="M131" s="18"/>
    </row>
    <row r="132" spans="1:39" x14ac:dyDescent="0.2">
      <c r="J132" s="18"/>
      <c r="K132" s="18"/>
      <c r="L132" s="18"/>
      <c r="M132" s="18"/>
    </row>
    <row r="133" spans="1:39" x14ac:dyDescent="0.2">
      <c r="J133" s="18"/>
      <c r="K133" s="18"/>
      <c r="L133" s="18"/>
      <c r="M133" s="18"/>
    </row>
    <row r="134" spans="1:39" x14ac:dyDescent="0.2">
      <c r="J134" s="18"/>
      <c r="K134" s="18"/>
      <c r="L134" s="18"/>
      <c r="M134" s="18"/>
    </row>
    <row r="135" spans="1:39" x14ac:dyDescent="0.2">
      <c r="I135" s="19"/>
      <c r="J135" s="18"/>
      <c r="K135" s="18"/>
      <c r="L135" s="18"/>
      <c r="M135" s="18"/>
    </row>
    <row r="136" spans="1:39" x14ac:dyDescent="0.2">
      <c r="I136" s="19"/>
      <c r="J136" s="18"/>
      <c r="K136" s="18"/>
      <c r="L136" s="18"/>
      <c r="M136" s="18"/>
    </row>
    <row r="137" spans="1:39" ht="18.75" x14ac:dyDescent="0.2">
      <c r="I137" s="23"/>
    </row>
    <row r="138" spans="1:39" x14ac:dyDescent="0.2">
      <c r="I138" s="19"/>
    </row>
    <row r="139" spans="1:39" x14ac:dyDescent="0.2">
      <c r="I139" s="19"/>
    </row>
    <row r="140" spans="1:39" x14ac:dyDescent="0.2">
      <c r="I140" s="19"/>
    </row>
    <row r="141" spans="1:39" x14ac:dyDescent="0.2">
      <c r="I141" s="19"/>
    </row>
    <row r="142" spans="1:39" s="19" customFormat="1" x14ac:dyDescent="0.2">
      <c r="A142" s="10"/>
      <c r="B142" s="2"/>
      <c r="C142" s="2"/>
      <c r="D142" s="2"/>
      <c r="E142" s="2"/>
      <c r="F142" s="2"/>
      <c r="G142" s="2"/>
      <c r="H142" s="2"/>
      <c r="N142" s="2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</row>
    <row r="143" spans="1:39" s="19" customFormat="1" x14ac:dyDescent="0.2">
      <c r="A143" s="10"/>
      <c r="B143" s="2"/>
      <c r="C143" s="2"/>
      <c r="D143" s="2"/>
      <c r="E143" s="2"/>
      <c r="F143" s="2"/>
      <c r="G143" s="2"/>
      <c r="H143" s="2"/>
      <c r="N143" s="2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</row>
    <row r="144" spans="1:39" s="19" customFormat="1" x14ac:dyDescent="0.2">
      <c r="A144" s="10"/>
      <c r="B144" s="2"/>
      <c r="C144" s="2"/>
      <c r="D144" s="2"/>
      <c r="E144" s="2"/>
      <c r="F144" s="2"/>
      <c r="G144" s="2"/>
      <c r="H144" s="2"/>
      <c r="N144" s="2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</row>
    <row r="145" spans="1:39" s="19" customFormat="1" x14ac:dyDescent="0.2">
      <c r="A145" s="10"/>
      <c r="B145" s="2"/>
      <c r="C145" s="2"/>
      <c r="D145" s="2"/>
      <c r="E145" s="2"/>
      <c r="F145" s="2"/>
      <c r="G145" s="2"/>
      <c r="H145" s="2"/>
      <c r="N145" s="2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</row>
    <row r="146" spans="1:39" s="19" customFormat="1" x14ac:dyDescent="0.2">
      <c r="A146" s="10"/>
      <c r="B146" s="2"/>
      <c r="C146" s="2"/>
      <c r="D146" s="2"/>
      <c r="E146" s="2"/>
      <c r="F146" s="2"/>
      <c r="G146" s="2"/>
      <c r="H146" s="2"/>
      <c r="N146" s="2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</row>
  </sheetData>
  <mergeCells count="229">
    <mergeCell ref="A5:R5"/>
    <mergeCell ref="A7:R7"/>
    <mergeCell ref="A8:R8"/>
    <mergeCell ref="A9:R9"/>
    <mergeCell ref="A10:A12"/>
    <mergeCell ref="B10:B12"/>
    <mergeCell ref="C10:C12"/>
    <mergeCell ref="D10:D12"/>
    <mergeCell ref="E10:H11"/>
    <mergeCell ref="I10:M10"/>
    <mergeCell ref="A14:C14"/>
    <mergeCell ref="A15:R15"/>
    <mergeCell ref="A17:G17"/>
    <mergeCell ref="I17:M17"/>
    <mergeCell ref="O17:R17"/>
    <mergeCell ref="A18:R18"/>
    <mergeCell ref="N10:N12"/>
    <mergeCell ref="O10:R10"/>
    <mergeCell ref="I11:I12"/>
    <mergeCell ref="J11:J12"/>
    <mergeCell ref="K11:K12"/>
    <mergeCell ref="L11:L12"/>
    <mergeCell ref="M11:M12"/>
    <mergeCell ref="O11:P11"/>
    <mergeCell ref="Q11:R11"/>
    <mergeCell ref="A23:B38"/>
    <mergeCell ref="O23:P23"/>
    <mergeCell ref="Q23:R23"/>
    <mergeCell ref="O24:P24"/>
    <mergeCell ref="Q24:R24"/>
    <mergeCell ref="O29:P29"/>
    <mergeCell ref="Q29:R29"/>
    <mergeCell ref="O30:P30"/>
    <mergeCell ref="N19:N21"/>
    <mergeCell ref="O19:R19"/>
    <mergeCell ref="O20:R20"/>
    <mergeCell ref="O21:P21"/>
    <mergeCell ref="Q21:R21"/>
    <mergeCell ref="A22:B22"/>
    <mergeCell ref="O22:P22"/>
    <mergeCell ref="Q22:R22"/>
    <mergeCell ref="A19:B21"/>
    <mergeCell ref="C19:C21"/>
    <mergeCell ref="D19:D21"/>
    <mergeCell ref="E19:E21"/>
    <mergeCell ref="F22:M22"/>
    <mergeCell ref="F19:M21"/>
    <mergeCell ref="Q30:R30"/>
    <mergeCell ref="O27:P27"/>
    <mergeCell ref="Q27:R27"/>
    <mergeCell ref="O28:P28"/>
    <mergeCell ref="Q28:R28"/>
    <mergeCell ref="O25:P25"/>
    <mergeCell ref="Q25:R25"/>
    <mergeCell ref="O26:P26"/>
    <mergeCell ref="Q26:R26"/>
    <mergeCell ref="O33:P33"/>
    <mergeCell ref="Q33:R33"/>
    <mergeCell ref="O34:P34"/>
    <mergeCell ref="Q34:R34"/>
    <mergeCell ref="O31:P31"/>
    <mergeCell ref="Q31:R31"/>
    <mergeCell ref="O32:P32"/>
    <mergeCell ref="Q32:R32"/>
    <mergeCell ref="F32:M32"/>
    <mergeCell ref="F33:M33"/>
    <mergeCell ref="F34:M34"/>
    <mergeCell ref="O37:P37"/>
    <mergeCell ref="Q37:R37"/>
    <mergeCell ref="O38:P38"/>
    <mergeCell ref="Q38:R38"/>
    <mergeCell ref="O35:P35"/>
    <mergeCell ref="Q35:R35"/>
    <mergeCell ref="O36:P36"/>
    <mergeCell ref="Q36:R36"/>
    <mergeCell ref="F35:M35"/>
    <mergeCell ref="F36:M36"/>
    <mergeCell ref="F37:M37"/>
    <mergeCell ref="F38:M38"/>
    <mergeCell ref="N41:N43"/>
    <mergeCell ref="O41:R41"/>
    <mergeCell ref="O42:R42"/>
    <mergeCell ref="O43:P43"/>
    <mergeCell ref="Q43:R43"/>
    <mergeCell ref="A39:E39"/>
    <mergeCell ref="O39:R39"/>
    <mergeCell ref="A40:R40"/>
    <mergeCell ref="A41:B43"/>
    <mergeCell ref="C41:C43"/>
    <mergeCell ref="D41:D43"/>
    <mergeCell ref="E41:E43"/>
    <mergeCell ref="F39:M39"/>
    <mergeCell ref="F41:M43"/>
    <mergeCell ref="F53:M53"/>
    <mergeCell ref="A44:B44"/>
    <mergeCell ref="O44:P44"/>
    <mergeCell ref="Q44:R44"/>
    <mergeCell ref="A45:B60"/>
    <mergeCell ref="O45:P45"/>
    <mergeCell ref="Q45:R45"/>
    <mergeCell ref="O48:P48"/>
    <mergeCell ref="Q48:R48"/>
    <mergeCell ref="O49:P49"/>
    <mergeCell ref="Q49:R49"/>
    <mergeCell ref="O46:P46"/>
    <mergeCell ref="Q46:R46"/>
    <mergeCell ref="O47:P47"/>
    <mergeCell ref="Q47:R47"/>
    <mergeCell ref="O52:P52"/>
    <mergeCell ref="Q52:R52"/>
    <mergeCell ref="O53:P53"/>
    <mergeCell ref="Q53:R53"/>
    <mergeCell ref="O50:P50"/>
    <mergeCell ref="Q50:R50"/>
    <mergeCell ref="O51:P51"/>
    <mergeCell ref="Q51:R51"/>
    <mergeCell ref="O56:P56"/>
    <mergeCell ref="Q56:R56"/>
    <mergeCell ref="O57:P57"/>
    <mergeCell ref="Q57:R57"/>
    <mergeCell ref="O54:P54"/>
    <mergeCell ref="Q54:R54"/>
    <mergeCell ref="O55:P55"/>
    <mergeCell ref="Q55:R55"/>
    <mergeCell ref="F54:M54"/>
    <mergeCell ref="F55:M55"/>
    <mergeCell ref="F56:M56"/>
    <mergeCell ref="F57:M57"/>
    <mergeCell ref="O60:P60"/>
    <mergeCell ref="Q60:R60"/>
    <mergeCell ref="A61:E61"/>
    <mergeCell ref="O61:R61"/>
    <mergeCell ref="O58:P58"/>
    <mergeCell ref="Q58:R58"/>
    <mergeCell ref="O59:P59"/>
    <mergeCell ref="Q59:R59"/>
    <mergeCell ref="F58:M58"/>
    <mergeCell ref="F59:M59"/>
    <mergeCell ref="F60:M60"/>
    <mergeCell ref="F61:M61"/>
    <mergeCell ref="O65:P65"/>
    <mergeCell ref="Q65:R65"/>
    <mergeCell ref="A66:B66"/>
    <mergeCell ref="O66:P66"/>
    <mergeCell ref="Q66:R66"/>
    <mergeCell ref="A62:R62"/>
    <mergeCell ref="A63:B65"/>
    <mergeCell ref="C63:C65"/>
    <mergeCell ref="D63:D65"/>
    <mergeCell ref="E63:E65"/>
    <mergeCell ref="N63:N65"/>
    <mergeCell ref="O63:R63"/>
    <mergeCell ref="O64:R64"/>
    <mergeCell ref="F66:M66"/>
    <mergeCell ref="F63:M65"/>
    <mergeCell ref="O69:P69"/>
    <mergeCell ref="Q69:R69"/>
    <mergeCell ref="O70:P70"/>
    <mergeCell ref="Q70:R70"/>
    <mergeCell ref="A67:B82"/>
    <mergeCell ref="O67:P67"/>
    <mergeCell ref="Q67:R67"/>
    <mergeCell ref="O68:P68"/>
    <mergeCell ref="Q68:R68"/>
    <mergeCell ref="O73:P73"/>
    <mergeCell ref="Q73:R73"/>
    <mergeCell ref="O74:P74"/>
    <mergeCell ref="O75:P75"/>
    <mergeCell ref="Q75:R75"/>
    <mergeCell ref="O76:P76"/>
    <mergeCell ref="Q76:R76"/>
    <mergeCell ref="F76:M76"/>
    <mergeCell ref="F77:M77"/>
    <mergeCell ref="F78:M78"/>
    <mergeCell ref="Q74:R74"/>
    <mergeCell ref="O71:P71"/>
    <mergeCell ref="Q71:R71"/>
    <mergeCell ref="O72:P72"/>
    <mergeCell ref="Q72:R72"/>
    <mergeCell ref="O79:P79"/>
    <mergeCell ref="Q79:R79"/>
    <mergeCell ref="O80:P80"/>
    <mergeCell ref="Q80:R80"/>
    <mergeCell ref="F79:M79"/>
    <mergeCell ref="F80:M80"/>
    <mergeCell ref="F81:M81"/>
    <mergeCell ref="F82:M82"/>
    <mergeCell ref="O77:P77"/>
    <mergeCell ref="Q77:R77"/>
    <mergeCell ref="O78:P78"/>
    <mergeCell ref="Q78:R78"/>
    <mergeCell ref="A85:R85"/>
    <mergeCell ref="A83:E83"/>
    <mergeCell ref="O83:R83"/>
    <mergeCell ref="A84:E84"/>
    <mergeCell ref="O84:R84"/>
    <mergeCell ref="F83:M83"/>
    <mergeCell ref="F84:M84"/>
    <mergeCell ref="O81:P81"/>
    <mergeCell ref="Q81:R81"/>
    <mergeCell ref="O82:P82"/>
    <mergeCell ref="Q82:R82"/>
    <mergeCell ref="F23:M23"/>
    <mergeCell ref="F24:M24"/>
    <mergeCell ref="F25:M25"/>
    <mergeCell ref="F26:M26"/>
    <mergeCell ref="F27:M27"/>
    <mergeCell ref="F28:M28"/>
    <mergeCell ref="F29:M29"/>
    <mergeCell ref="F30:M30"/>
    <mergeCell ref="F31:M31"/>
    <mergeCell ref="F44:M44"/>
    <mergeCell ref="F45:M45"/>
    <mergeCell ref="F46:M46"/>
    <mergeCell ref="F47:M47"/>
    <mergeCell ref="F48:M48"/>
    <mergeCell ref="F49:M49"/>
    <mergeCell ref="F50:M50"/>
    <mergeCell ref="F51:M51"/>
    <mergeCell ref="F52:M52"/>
    <mergeCell ref="F67:M67"/>
    <mergeCell ref="F68:M68"/>
    <mergeCell ref="F69:M69"/>
    <mergeCell ref="F70:M70"/>
    <mergeCell ref="F71:M71"/>
    <mergeCell ref="F72:M72"/>
    <mergeCell ref="F73:M73"/>
    <mergeCell ref="F74:M74"/>
    <mergeCell ref="F75:M75"/>
  </mergeCells>
  <pageMargins left="0.74803149606299213" right="0.74803149606299213" top="0.98425196850393704" bottom="0.98425196850393704" header="0.51181102362204722" footer="0.51181102362204722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Лот 3 А</vt:lpstr>
      <vt:lpstr>Лот 3 В</vt:lpstr>
      <vt:lpstr>Лот 3 альтернативный</vt:lpstr>
      <vt:lpstr>'Лот 3 А'!Область_печати</vt:lpstr>
      <vt:lpstr>'Лот 3 альтернативный'!Область_печати</vt:lpstr>
      <vt:lpstr>'Лот 3 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korgel</dc:creator>
  <cp:lastModifiedBy>Андрей Шкородёнок</cp:lastModifiedBy>
  <cp:lastPrinted>2020-06-18T12:58:01Z</cp:lastPrinted>
  <dcterms:created xsi:type="dcterms:W3CDTF">2009-09-28T16:47:32Z</dcterms:created>
  <dcterms:modified xsi:type="dcterms:W3CDTF">2020-06-18T12:58:04Z</dcterms:modified>
</cp:coreProperties>
</file>